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4B Inject\5-8F Sample\"/>
    </mc:Choice>
  </mc:AlternateContent>
  <bookViews>
    <workbookView xWindow="0" yWindow="0" windowWidth="19200" windowHeight="11595" activeTab="4"/>
  </bookViews>
  <sheets>
    <sheet name="5F" sheetId="8" r:id="rId1"/>
    <sheet name="6F" sheetId="7" r:id="rId2"/>
    <sheet name="7F" sheetId="6" r:id="rId3"/>
    <sheet name="8F" sheetId="5" r:id="rId4"/>
    <sheet name="5F - 6F - 7F - 8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<sst xmlns="http://schemas.openxmlformats.org/spreadsheetml/2006/main" count="74" uniqueCount="26">
  <si>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</si>
  <si>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</si>
  <si>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</si>
  <si>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</si>
  <si>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</si>
  <si>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</si>
  <si>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</si>
  <si>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</si>
  <si>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</si>
  <si>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</si>
  <si>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</si>
  <si>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</si>
  <si>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</si>
  <si>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</si>
  <si>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</si>
  <si>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</si>
  <si>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</si>
  <si>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</si>
  <si>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</si>
  <si>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</si>
  <si>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</si>
  <si>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</si>
  <si>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8F</t>
  </si>
  <si>
    <t>7F</t>
  </si>
  <si>
    <t>6F</t>
  </si>
  <si>
    <t>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</si>
</sst>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5-8F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'5F - 6F - 7F - 8F'!$B$1:$E$1</c:f>
              <c:strCache>
                <c:ptCount val="1"/>
                <c:pt idx="0">
                  <c:v>8F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- 8F'!$E$3:$E$92</c:f>
              <c:numCache>
                <c:formatCode>0.000</c:formatCode>
                <c:ptCount val="90"/>
                <c:pt idx="0">
                  <c:v>0.51227193178671959</c:v>
                </c:pt>
                <c:pt idx="1">
                  <c:v>0.51888423025558317</c:v>
                </c:pt>
                <c:pt idx="2">
                  <c:v>0.43743643733739024</c:v>
                </c:pt>
                <c:pt idx="3">
                  <c:v>0.41745451169827064</c:v>
                </c:pt>
                <c:pt idx="4">
                  <c:v>0.59698531910629493</c:v>
                </c:pt>
                <c:pt idx="5">
                  <c:v>0.58528468010293422</c:v>
                </c:pt>
                <c:pt idx="6">
                  <c:v>0.51507043662630114</c:v>
                </c:pt>
                <c:pt idx="7">
                  <c:v>0.4525560106279603</c:v>
                </c:pt>
                <c:pt idx="8">
                  <c:v>0.55365853291356071</c:v>
                </c:pt>
                <c:pt idx="9">
                  <c:v>0.52964928324604355</c:v>
                </c:pt>
                <c:pt idx="10">
                  <c:v>0.43253566874709415</c:v>
                </c:pt>
                <c:pt idx="11">
                  <c:v>0.44774655283769715</c:v>
                </c:pt>
                <c:pt idx="12">
                  <c:v>0.50867165820657578</c:v>
                </c:pt>
                <c:pt idx="13">
                  <c:v>0.54946305704236553</c:v>
                </c:pt>
                <c:pt idx="14">
                  <c:v>0.63806933381990472</c:v>
                </c:pt>
                <c:pt idx="15">
                  <c:v>0.47994191982947126</c:v>
                </c:pt>
                <c:pt idx="16">
                  <c:v>0.59864051261002449</c:v>
                </c:pt>
                <c:pt idx="17">
                  <c:v>0.4963739220387467</c:v>
                </c:pt>
                <c:pt idx="18">
                  <c:v>0.53121674053863455</c:v>
                </c:pt>
                <c:pt idx="19">
                  <c:v>0.46087953187473024</c:v>
                </c:pt>
                <c:pt idx="20">
                  <c:v>0.48474146662233691</c:v>
                </c:pt>
                <c:pt idx="21">
                  <c:v>0.51386720450656276</c:v>
                </c:pt>
                <c:pt idx="22">
                  <c:v>0.52960407615547012</c:v>
                </c:pt>
                <c:pt idx="23">
                  <c:v>0.51236919131544389</c:v>
                </c:pt>
                <c:pt idx="24">
                  <c:v>0.49163294821271508</c:v>
                </c:pt>
                <c:pt idx="25">
                  <c:v>0.51277191693579705</c:v>
                </c:pt>
                <c:pt idx="26">
                  <c:v>0.57006094218727377</c:v>
                </c:pt>
                <c:pt idx="27">
                  <c:v>0.5856182521482336</c:v>
                </c:pt>
                <c:pt idx="28">
                  <c:v>0.53991780511063747</c:v>
                </c:pt>
                <c:pt idx="29">
                  <c:v>0.88563674521782854</c:v>
                </c:pt>
                <c:pt idx="30">
                  <c:v>0.9118835981350929</c:v>
                </c:pt>
                <c:pt idx="31">
                  <c:v>0.76310389049999561</c:v>
                </c:pt>
                <c:pt idx="32">
                  <c:v>0.80453567043842222</c:v>
                </c:pt>
                <c:pt idx="33">
                  <c:v>0.84868466989554092</c:v>
                </c:pt>
                <c:pt idx="34">
                  <c:v>0.82464082837894193</c:v>
                </c:pt>
                <c:pt idx="35">
                  <c:v>0.91521291839854546</c:v>
                </c:pt>
                <c:pt idx="36">
                  <c:v>0.84998357101565025</c:v>
                </c:pt>
                <c:pt idx="37">
                  <c:v>0.7679309489964965</c:v>
                </c:pt>
                <c:pt idx="38">
                  <c:v>0.58268690129035883</c:v>
                </c:pt>
                <c:pt idx="39">
                  <c:v>0.83162419359866868</c:v>
                </c:pt>
                <c:pt idx="40">
                  <c:v>0.8711907532271459</c:v>
                </c:pt>
                <c:pt idx="41">
                  <c:v>0.87417243406518719</c:v>
                </c:pt>
                <c:pt idx="42">
                  <c:v>0.79895557231854397</c:v>
                </c:pt>
                <c:pt idx="43">
                  <c:v>0.7979186591030023</c:v>
                </c:pt>
                <c:pt idx="44">
                  <c:v>0.894303884691795</c:v>
                </c:pt>
                <c:pt idx="45">
                  <c:v>0.68682805746828168</c:v>
                </c:pt>
                <c:pt idx="46">
                  <c:v>0.56777061066708878</c:v>
                </c:pt>
                <c:pt idx="47">
                  <c:v>0.66128883064362198</c:v>
                </c:pt>
                <c:pt idx="48">
                  <c:v>0.69065016061053497</c:v>
                </c:pt>
                <c:pt idx="49">
                  <c:v>0.71167420878631593</c:v>
                </c:pt>
                <c:pt idx="50">
                  <c:v>0.66412317252801645</c:v>
                </c:pt>
                <c:pt idx="51">
                  <c:v>0.49726529350860671</c:v>
                </c:pt>
                <c:pt idx="52">
                  <c:v>0.6699632412441221</c:v>
                </c:pt>
                <c:pt idx="53">
                  <c:v>0.65730437223600002</c:v>
                </c:pt>
                <c:pt idx="54">
                  <c:v>0.67480053239064619</c:v>
                </c:pt>
                <c:pt idx="55">
                  <c:v>0.5351205268027992</c:v>
                </c:pt>
                <c:pt idx="56">
                  <c:v>0.54240871116415323</c:v>
                </c:pt>
                <c:pt idx="57">
                  <c:v>0.45887501302120415</c:v>
                </c:pt>
                <c:pt idx="58">
                  <c:v>0.501711044849106</c:v>
                </c:pt>
                <c:pt idx="59">
                  <c:v>0.49697006043609554</c:v>
                </c:pt>
                <c:pt idx="60">
                  <c:v>0.64179606832371672</c:v>
                </c:pt>
                <c:pt idx="61">
                  <c:v>0.79910096082854298</c:v>
                </c:pt>
                <c:pt idx="62">
                  <c:v>0.8113094001429898</c:v>
                </c:pt>
                <c:pt idx="63">
                  <c:v>0.68013150004226186</c:v>
                </c:pt>
                <c:pt idx="64">
                  <c:v>0.62927262228969871</c:v>
                </c:pt>
                <c:pt idx="65">
                  <c:v>0.701842641982382</c:v>
                </c:pt>
                <c:pt idx="66">
                  <c:v>0.77321077315504072</c:v>
                </c:pt>
                <c:pt idx="67">
                  <c:v>0.77584316164152489</c:v>
                </c:pt>
                <c:pt idx="68">
                  <c:v>0.80979567485865034</c:v>
                </c:pt>
                <c:pt idx="69">
                  <c:v>0.73297774253849624</c:v>
                </c:pt>
                <c:pt idx="70">
                  <c:v>0.72648608596846831</c:v>
                </c:pt>
                <c:pt idx="71">
                  <c:v>0.76186939702329548</c:v>
                </c:pt>
                <c:pt idx="72">
                  <c:v>0.5713634216117075</c:v>
                </c:pt>
                <c:pt idx="73">
                  <c:v>0.61298952027961418</c:v>
                </c:pt>
                <c:pt idx="74">
                  <c:v>0.51712739509588002</c:v>
                </c:pt>
                <c:pt idx="75">
                  <c:v>0.57698033423934802</c:v>
                </c:pt>
                <c:pt idx="76">
                  <c:v>0.60336258049416458</c:v>
                </c:pt>
                <c:pt idx="77">
                  <c:v>0.62439521762324057</c:v>
                </c:pt>
                <c:pt idx="78">
                  <c:v>0.5335353521671371</c:v>
                </c:pt>
                <c:pt idx="79">
                  <c:v>0.53072080486676076</c:v>
                </c:pt>
                <c:pt idx="80">
                  <c:v>0.51697280965273285</c:v>
                </c:pt>
                <c:pt idx="81">
                  <c:v>0.64207039627307017</c:v>
                </c:pt>
                <c:pt idx="82">
                  <c:v>0.77678507682228715</c:v>
                </c:pt>
                <c:pt idx="83">
                  <c:v>0.56732650601276413</c:v>
                </c:pt>
                <c:pt idx="84">
                  <c:v>0.64010013253141373</c:v>
                </c:pt>
                <c:pt idx="85">
                  <c:v>0.86603325871986558</c:v>
                </c:pt>
                <c:pt idx="86">
                  <c:v>0.6872048535160068</c:v>
                </c:pt>
                <c:pt idx="87">
                  <c:v>0.59949761871942286</c:v>
                </c:pt>
                <c:pt idx="88">
                  <c:v>0.78873705662639726</c:v>
                </c:pt>
                <c:pt idx="89">
                  <c:v>0.70390284778541246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'5F - 6F - 7F - 8F'!$G$1:$J$1</c:f>
              <c:strCache>
                <c:ptCount val="1"/>
                <c:pt idx="0">
                  <c:v>7F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- 8F'!$J$3:$J$92</c:f>
              <c:numCache>
                <c:formatCode>0.000</c:formatCode>
                <c:ptCount val="90"/>
                <c:pt idx="0">
                  <c:v>0.81604043196495035</c:v>
                </c:pt>
                <c:pt idx="1">
                  <c:v>0.86936362046653393</c:v>
                </c:pt>
                <c:pt idx="2">
                  <c:v>0.88004454595355297</c:v>
                </c:pt>
                <c:pt idx="3">
                  <c:v>0.76856335682145838</c:v>
                </c:pt>
                <c:pt idx="4">
                  <c:v>0.88394249026436011</c:v>
                </c:pt>
                <c:pt idx="5">
                  <c:v>0.84393576389892944</c:v>
                </c:pt>
                <c:pt idx="6">
                  <c:v>0.88927161153061784</c:v>
                </c:pt>
                <c:pt idx="7">
                  <c:v>0.97520481310612483</c:v>
                </c:pt>
                <c:pt idx="8">
                  <c:v>0.89135165886457524</c:v>
                </c:pt>
                <c:pt idx="9">
                  <c:v>0.95285852341822175</c:v>
                </c:pt>
                <c:pt idx="10">
                  <c:v>0.96643336475124331</c:v>
                </c:pt>
                <c:pt idx="11">
                  <c:v>0.95357567481997829</c:v>
                </c:pt>
                <c:pt idx="12">
                  <c:v>0.93273091897688942</c:v>
                </c:pt>
                <c:pt idx="13">
                  <c:v>0.96457131561379283</c:v>
                </c:pt>
                <c:pt idx="14">
                  <c:v>1.0156911993257203</c:v>
                </c:pt>
                <c:pt idx="15">
                  <c:v>1.005230833921785</c:v>
                </c:pt>
                <c:pt idx="16">
                  <c:v>0.82936359067446053</c:v>
                </c:pt>
                <c:pt idx="17">
                  <c:v>0.84865144429443262</c:v>
                </c:pt>
                <c:pt idx="18">
                  <c:v>0.84258821948986329</c:v>
                </c:pt>
                <c:pt idx="19">
                  <c:v>0.80251425485784211</c:v>
                </c:pt>
                <c:pt idx="20">
                  <c:v>0.85277896818852938</c:v>
                </c:pt>
                <c:pt idx="21">
                  <c:v>0.85611922808913787</c:v>
                </c:pt>
                <c:pt idx="22">
                  <c:v>0.82232552769107625</c:v>
                </c:pt>
                <c:pt idx="23">
                  <c:v>0.83227236358845191</c:v>
                </c:pt>
                <c:pt idx="24">
                  <c:v>0.80502660220005517</c:v>
                </c:pt>
                <c:pt idx="25">
                  <c:v>0.75904179374185043</c:v>
                </c:pt>
                <c:pt idx="26">
                  <c:v>0.83247275349969196</c:v>
                </c:pt>
                <c:pt idx="27">
                  <c:v>0.81281772626103987</c:v>
                </c:pt>
                <c:pt idx="28">
                  <c:v>0.85622360828245625</c:v>
                </c:pt>
                <c:pt idx="29">
                  <c:v>0.87843449678886576</c:v>
                </c:pt>
                <c:pt idx="30">
                  <c:v>0.83879754951391028</c:v>
                </c:pt>
                <c:pt idx="31">
                  <c:v>0.82618898170505461</c:v>
                </c:pt>
                <c:pt idx="32">
                  <c:v>0.90637886965714753</c:v>
                </c:pt>
                <c:pt idx="33">
                  <c:v>0.94258809689898959</c:v>
                </c:pt>
                <c:pt idx="34">
                  <c:v>0.98601707174977338</c:v>
                </c:pt>
                <c:pt idx="35">
                  <c:v>0.91062416896887954</c:v>
                </c:pt>
                <c:pt idx="36">
                  <c:v>0.91914336201125679</c:v>
                </c:pt>
                <c:pt idx="37">
                  <c:v>1.0010496281425305</c:v>
                </c:pt>
                <c:pt idx="38">
                  <c:v>1.0054208038285137</c:v>
                </c:pt>
                <c:pt idx="39">
                  <c:v>0.95496491993099619</c:v>
                </c:pt>
                <c:pt idx="40">
                  <c:v>0.98474347939433415</c:v>
                </c:pt>
                <c:pt idx="41">
                  <c:v>0.98802511849763741</c:v>
                </c:pt>
                <c:pt idx="42">
                  <c:v>0.96103774527061503</c:v>
                </c:pt>
                <c:pt idx="43">
                  <c:v>0.87916702889988974</c:v>
                </c:pt>
                <c:pt idx="44">
                  <c:v>0.92996960802301987</c:v>
                </c:pt>
                <c:pt idx="45">
                  <c:v>1.0144781982799824</c:v>
                </c:pt>
                <c:pt idx="46">
                  <c:v>0.92173249085821962</c:v>
                </c:pt>
                <c:pt idx="47">
                  <c:v>1.0982074352905207</c:v>
                </c:pt>
                <c:pt idx="48">
                  <c:v>0.95152225034946492</c:v>
                </c:pt>
                <c:pt idx="49">
                  <c:v>0.82496818938287253</c:v>
                </c:pt>
                <c:pt idx="50">
                  <c:v>0.90090155396159144</c:v>
                </c:pt>
                <c:pt idx="51">
                  <c:v>0.88450092669923019</c:v>
                </c:pt>
                <c:pt idx="52">
                  <c:v>0.87436907487650439</c:v>
                </c:pt>
                <c:pt idx="53">
                  <c:v>0.9405851993309311</c:v>
                </c:pt>
                <c:pt idx="54">
                  <c:v>0.83518771563759819</c:v>
                </c:pt>
                <c:pt idx="55">
                  <c:v>0.76992924921426942</c:v>
                </c:pt>
                <c:pt idx="56">
                  <c:v>0.84677599011250826</c:v>
                </c:pt>
                <c:pt idx="57">
                  <c:v>1.0107754284392185</c:v>
                </c:pt>
                <c:pt idx="58">
                  <c:v>1.0462316935093521</c:v>
                </c:pt>
                <c:pt idx="59">
                  <c:v>1.0976775026410501</c:v>
                </c:pt>
                <c:pt idx="60">
                  <c:v>0.97684857751706777</c:v>
                </c:pt>
                <c:pt idx="61">
                  <c:v>0.88852404884439906</c:v>
                </c:pt>
                <c:pt idx="62">
                  <c:v>0.91387250722982527</c:v>
                </c:pt>
                <c:pt idx="63">
                  <c:v>0.94272286544824491</c:v>
                </c:pt>
                <c:pt idx="64">
                  <c:v>0.97163406359272642</c:v>
                </c:pt>
                <c:pt idx="65">
                  <c:v>0.97141063254619109</c:v>
                </c:pt>
                <c:pt idx="66">
                  <c:v>1.0307762223762147</c:v>
                </c:pt>
                <c:pt idx="67">
                  <c:v>0.97008831642682347</c:v>
                </c:pt>
                <c:pt idx="68">
                  <c:v>0.95149302699838967</c:v>
                </c:pt>
                <c:pt idx="69">
                  <c:v>0.93996878533053219</c:v>
                </c:pt>
                <c:pt idx="70">
                  <c:v>0.99108607976045782</c:v>
                </c:pt>
                <c:pt idx="71">
                  <c:v>0.90346944429452358</c:v>
                </c:pt>
                <c:pt idx="72">
                  <c:v>0.81361999779980776</c:v>
                </c:pt>
                <c:pt idx="73">
                  <c:v>0.90191186386517475</c:v>
                </c:pt>
                <c:pt idx="74">
                  <c:v>0.86483363833112603</c:v>
                </c:pt>
                <c:pt idx="75">
                  <c:v>0.95364644656836928</c:v>
                </c:pt>
                <c:pt idx="76">
                  <c:v>0.95008305936019533</c:v>
                </c:pt>
                <c:pt idx="77">
                  <c:v>0.96824964990904172</c:v>
                </c:pt>
                <c:pt idx="78">
                  <c:v>0.84822019926764569</c:v>
                </c:pt>
                <c:pt idx="79">
                  <c:v>0.90524220381923293</c:v>
                </c:pt>
                <c:pt idx="80">
                  <c:v>0.851701901630046</c:v>
                </c:pt>
                <c:pt idx="81">
                  <c:v>0.87932132577468625</c:v>
                </c:pt>
                <c:pt idx="82">
                  <c:v>0.88087795416029491</c:v>
                </c:pt>
                <c:pt idx="83">
                  <c:v>0.79942184164406205</c:v>
                </c:pt>
                <c:pt idx="84">
                  <c:v>0.83785144392046107</c:v>
                </c:pt>
                <c:pt idx="85">
                  <c:v>0.85046260101131887</c:v>
                </c:pt>
                <c:pt idx="86">
                  <c:v>0.85364666028803982</c:v>
                </c:pt>
                <c:pt idx="87">
                  <c:v>0.86180468386528386</c:v>
                </c:pt>
                <c:pt idx="88">
                  <c:v>0.82155976829122246</c:v>
                </c:pt>
                <c:pt idx="89">
                  <c:v>0.81282698893831551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'5F - 6F - 7F - 8F'!$L$1:$O$1</c:f>
              <c:strCache>
                <c:ptCount val="1"/>
                <c:pt idx="0">
                  <c:v>6F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- 8F'!$O$3:$O$92</c:f>
              <c:numCache>
                <c:formatCode>0.000</c:formatCode>
                <c:ptCount val="90"/>
                <c:pt idx="0">
                  <c:v>1.0878372005090446</c:v>
                </c:pt>
                <c:pt idx="1">
                  <c:v>1.0525833138775911</c:v>
                </c:pt>
                <c:pt idx="2">
                  <c:v>0.90951659561627252</c:v>
                </c:pt>
                <c:pt idx="3">
                  <c:v>1.0383034446984718</c:v>
                </c:pt>
                <c:pt idx="4">
                  <c:v>0.96659980437944071</c:v>
                </c:pt>
                <c:pt idx="5">
                  <c:v>1.0828315038523499</c:v>
                </c:pt>
                <c:pt idx="6">
                  <c:v>1.0764068335040129</c:v>
                </c:pt>
                <c:pt idx="7">
                  <c:v>1.0904161107560399</c:v>
                </c:pt>
                <c:pt idx="8">
                  <c:v>1.0965699427352</c:v>
                </c:pt>
                <c:pt idx="9">
                  <c:v>1.1462500236765412</c:v>
                </c:pt>
                <c:pt idx="10">
                  <c:v>1.1210453162091112</c:v>
                </c:pt>
                <c:pt idx="11">
                  <c:v>1.1960655208686064</c:v>
                </c:pt>
                <c:pt idx="12">
                  <c:v>1.150623758743065</c:v>
                </c:pt>
                <c:pt idx="13">
                  <c:v>1.1526183576500408</c:v>
                </c:pt>
                <c:pt idx="14">
                  <c:v>1.1476532857768722</c:v>
                </c:pt>
                <c:pt idx="15">
                  <c:v>1.1647732444667818</c:v>
                </c:pt>
                <c:pt idx="16">
                  <c:v>1.1154600621860493</c:v>
                </c:pt>
                <c:pt idx="17">
                  <c:v>1.1189617021302019</c:v>
                </c:pt>
                <c:pt idx="18">
                  <c:v>1.0748799342162942</c:v>
                </c:pt>
                <c:pt idx="19">
                  <c:v>0.97811274558770145</c:v>
                </c:pt>
                <c:pt idx="20">
                  <c:v>0.93709818954288393</c:v>
                </c:pt>
                <c:pt idx="21">
                  <c:v>1.0329634479167118</c:v>
                </c:pt>
                <c:pt idx="22">
                  <c:v>1.121692994476144</c:v>
                </c:pt>
                <c:pt idx="23">
                  <c:v>0.99731543918552112</c:v>
                </c:pt>
                <c:pt idx="24">
                  <c:v>1.1175123212358267</c:v>
                </c:pt>
                <c:pt idx="25">
                  <c:v>1.1074803702869922</c:v>
                </c:pt>
                <c:pt idx="26">
                  <c:v>1.112717947139239</c:v>
                </c:pt>
                <c:pt idx="27">
                  <c:v>1.003936361847046</c:v>
                </c:pt>
                <c:pt idx="28">
                  <c:v>1.0288619035033175</c:v>
                </c:pt>
                <c:pt idx="29">
                  <c:v>1.089951552007296</c:v>
                </c:pt>
                <c:pt idx="30">
                  <c:v>1.0602764598978918</c:v>
                </c:pt>
                <c:pt idx="31">
                  <c:v>1.0066509909631727</c:v>
                </c:pt>
                <c:pt idx="32">
                  <c:v>0.92856422972764618</c:v>
                </c:pt>
                <c:pt idx="33">
                  <c:v>1.0126555960909995</c:v>
                </c:pt>
                <c:pt idx="34">
                  <c:v>1.0937271875444559</c:v>
                </c:pt>
                <c:pt idx="35">
                  <c:v>1.0833427971053013</c:v>
                </c:pt>
                <c:pt idx="36">
                  <c:v>1.0868709544816919</c:v>
                </c:pt>
                <c:pt idx="37">
                  <c:v>1.0892708682910244</c:v>
                </c:pt>
                <c:pt idx="38">
                  <c:v>1.0598947824031411</c:v>
                </c:pt>
                <c:pt idx="39">
                  <c:v>1.1062358776575043</c:v>
                </c:pt>
                <c:pt idx="40">
                  <c:v>1.0564994740529952</c:v>
                </c:pt>
                <c:pt idx="41">
                  <c:v>1.0491027780718434</c:v>
                </c:pt>
                <c:pt idx="42">
                  <c:v>1.0952342461569</c:v>
                </c:pt>
                <c:pt idx="43">
                  <c:v>1.1095701401279456</c:v>
                </c:pt>
                <c:pt idx="44">
                  <c:v>1.0065347500095956</c:v>
                </c:pt>
                <c:pt idx="45">
                  <c:v>1.097629955503489</c:v>
                </c:pt>
                <c:pt idx="46">
                  <c:v>1.0946749409631455</c:v>
                </c:pt>
                <c:pt idx="47">
                  <c:v>1.1007236848048163</c:v>
                </c:pt>
                <c:pt idx="48">
                  <c:v>1.1495464153391253</c:v>
                </c:pt>
                <c:pt idx="49">
                  <c:v>1.1750124210343471</c:v>
                </c:pt>
                <c:pt idx="50">
                  <c:v>1.1830471597604677</c:v>
                </c:pt>
                <c:pt idx="51">
                  <c:v>1.0213563574412963</c:v>
                </c:pt>
                <c:pt idx="52">
                  <c:v>1.1086733084794771</c:v>
                </c:pt>
                <c:pt idx="53">
                  <c:v>1.1432574649804823</c:v>
                </c:pt>
                <c:pt idx="54">
                  <c:v>1.16673745175752</c:v>
                </c:pt>
                <c:pt idx="55">
                  <c:v>1.1488331184684961</c:v>
                </c:pt>
                <c:pt idx="56">
                  <c:v>1.1590939490984538</c:v>
                </c:pt>
                <c:pt idx="57">
                  <c:v>1.1493002035480449</c:v>
                </c:pt>
                <c:pt idx="58">
                  <c:v>1.1768721851306767</c:v>
                </c:pt>
                <c:pt idx="59">
                  <c:v>1.1691252218410568</c:v>
                </c:pt>
                <c:pt idx="60">
                  <c:v>1.219516739556</c:v>
                </c:pt>
                <c:pt idx="61">
                  <c:v>1.1496725808850263</c:v>
                </c:pt>
                <c:pt idx="62">
                  <c:v>1.1190423990895686</c:v>
                </c:pt>
                <c:pt idx="63">
                  <c:v>1.1271443922720727</c:v>
                </c:pt>
                <c:pt idx="64">
                  <c:v>1.1385510866301327</c:v>
                </c:pt>
                <c:pt idx="65">
                  <c:v>1.0744675811827296</c:v>
                </c:pt>
                <c:pt idx="66">
                  <c:v>1.034401951217981</c:v>
                </c:pt>
                <c:pt idx="67">
                  <c:v>1.0085773960967415</c:v>
                </c:pt>
                <c:pt idx="68">
                  <c:v>1.0397454274948497</c:v>
                </c:pt>
                <c:pt idx="69">
                  <c:v>1.1798657257719374</c:v>
                </c:pt>
                <c:pt idx="70">
                  <c:v>1.0462258829164073</c:v>
                </c:pt>
                <c:pt idx="71">
                  <c:v>1.0130081513471503</c:v>
                </c:pt>
                <c:pt idx="72">
                  <c:v>1.1208791945181098</c:v>
                </c:pt>
                <c:pt idx="73">
                  <c:v>1.1560684321649763</c:v>
                </c:pt>
                <c:pt idx="74">
                  <c:v>1.1335575909961209</c:v>
                </c:pt>
                <c:pt idx="75">
                  <c:v>1.1666523355854981</c:v>
                </c:pt>
                <c:pt idx="76">
                  <c:v>1.1079149130073231</c:v>
                </c:pt>
                <c:pt idx="77">
                  <c:v>1.199141693313829</c:v>
                </c:pt>
                <c:pt idx="78">
                  <c:v>1.1771625772446048</c:v>
                </c:pt>
                <c:pt idx="79">
                  <c:v>1.178554668097928</c:v>
                </c:pt>
                <c:pt idx="80">
                  <c:v>1.1971144295584242</c:v>
                </c:pt>
                <c:pt idx="81">
                  <c:v>1.1788572167657552</c:v>
                </c:pt>
                <c:pt idx="82">
                  <c:v>1.1201172037850153</c:v>
                </c:pt>
                <c:pt idx="83">
                  <c:v>1.1118922236226316</c:v>
                </c:pt>
                <c:pt idx="84">
                  <c:v>1.1635438413986965</c:v>
                </c:pt>
                <c:pt idx="85">
                  <c:v>1.0449243662394339</c:v>
                </c:pt>
                <c:pt idx="86">
                  <c:v>1.095627050091488</c:v>
                </c:pt>
                <c:pt idx="87">
                  <c:v>1.0855390676273502</c:v>
                </c:pt>
                <c:pt idx="88">
                  <c:v>1.0573233057584206</c:v>
                </c:pt>
                <c:pt idx="89">
                  <c:v>0.92397478078569706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'5F - 6F - 7F - 8F'!$Q$1:$T$1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- 8F'!$T$3:$T$92</c:f>
              <c:numCache>
                <c:formatCode>0.000</c:formatCode>
                <c:ptCount val="90"/>
                <c:pt idx="0">
                  <c:v>1.4333369324787182</c:v>
                </c:pt>
                <c:pt idx="1">
                  <c:v>1.2822159307110323</c:v>
                </c:pt>
                <c:pt idx="2">
                  <c:v>1.376215984964706</c:v>
                </c:pt>
                <c:pt idx="3">
                  <c:v>1.374350364864962</c:v>
                </c:pt>
                <c:pt idx="4">
                  <c:v>1.4235550422492753</c:v>
                </c:pt>
                <c:pt idx="5">
                  <c:v>1.6920497601770459</c:v>
                </c:pt>
                <c:pt idx="6">
                  <c:v>1.8476213279689537</c:v>
                </c:pt>
                <c:pt idx="7">
                  <c:v>1.5203388644711342</c:v>
                </c:pt>
                <c:pt idx="8">
                  <c:v>1.8475214109052671</c:v>
                </c:pt>
                <c:pt idx="9">
                  <c:v>1.5492648118132064</c:v>
                </c:pt>
                <c:pt idx="10">
                  <c:v>1.7983631874143802</c:v>
                </c:pt>
                <c:pt idx="11">
                  <c:v>1.6909970551601323</c:v>
                </c:pt>
                <c:pt idx="12">
                  <c:v>1.8686795955153264</c:v>
                </c:pt>
                <c:pt idx="13">
                  <c:v>1.7190799691233813</c:v>
                </c:pt>
                <c:pt idx="14">
                  <c:v>1.6792839569844649</c:v>
                </c:pt>
                <c:pt idx="15">
                  <c:v>1.6834491807634371</c:v>
                </c:pt>
                <c:pt idx="16">
                  <c:v>1.6365564079954602</c:v>
                </c:pt>
                <c:pt idx="17">
                  <c:v>1.4681003590025421</c:v>
                </c:pt>
                <c:pt idx="18">
                  <c:v>1.6003824105854016</c:v>
                </c:pt>
                <c:pt idx="19">
                  <c:v>1.4929429004923163</c:v>
                </c:pt>
                <c:pt idx="20">
                  <c:v>1.5903971896086282</c:v>
                </c:pt>
                <c:pt idx="21">
                  <c:v>1.3254146045254636</c:v>
                </c:pt>
                <c:pt idx="22">
                  <c:v>1.389756497013678</c:v>
                </c:pt>
                <c:pt idx="23">
                  <c:v>1.5426930859165349</c:v>
                </c:pt>
                <c:pt idx="24">
                  <c:v>1.5783312348424892</c:v>
                </c:pt>
                <c:pt idx="25">
                  <c:v>1.3813922465713511</c:v>
                </c:pt>
                <c:pt idx="26">
                  <c:v>1.3916182468944105</c:v>
                </c:pt>
                <c:pt idx="27">
                  <c:v>1.3161667462293838</c:v>
                </c:pt>
                <c:pt idx="28">
                  <c:v>1.2212737828436249</c:v>
                </c:pt>
                <c:pt idx="29">
                  <c:v>1.3043988527696386</c:v>
                </c:pt>
                <c:pt idx="30">
                  <c:v>1.3008447545136028</c:v>
                </c:pt>
                <c:pt idx="31">
                  <c:v>1.2846823393730451</c:v>
                </c:pt>
                <c:pt idx="32">
                  <c:v>1.3008447545136028</c:v>
                </c:pt>
                <c:pt idx="33">
                  <c:v>1.2671561137370408</c:v>
                </c:pt>
                <c:pt idx="34">
                  <c:v>1.2083517105399904</c:v>
                </c:pt>
                <c:pt idx="35">
                  <c:v>1.1775749219323155</c:v>
                </c:pt>
                <c:pt idx="36">
                  <c:v>1.3821897859444312</c:v>
                </c:pt>
                <c:pt idx="37">
                  <c:v>1.4330598715688432</c:v>
                </c:pt>
                <c:pt idx="38">
                  <c:v>1.2922087579137234</c:v>
                </c:pt>
                <c:pt idx="39">
                  <c:v>1.3863173249077576</c:v>
                </c:pt>
                <c:pt idx="40">
                  <c:v>1.3493066114778065</c:v>
                </c:pt>
                <c:pt idx="41">
                  <c:v>1.3522441468786246</c:v>
                </c:pt>
                <c:pt idx="42">
                  <c:v>1.2708552508363722</c:v>
                </c:pt>
                <c:pt idx="43">
                  <c:v>1.3525383597586194</c:v>
                </c:pt>
                <c:pt idx="44">
                  <c:v>1.5840087243138992</c:v>
                </c:pt>
                <c:pt idx="45">
                  <c:v>1.5754664384421544</c:v>
                </c:pt>
                <c:pt idx="46">
                  <c:v>1.8211692374584874</c:v>
                </c:pt>
                <c:pt idx="47">
                  <c:v>1.6738901563302471</c:v>
                </c:pt>
                <c:pt idx="48">
                  <c:v>1.7370099546223134</c:v>
                </c:pt>
                <c:pt idx="49">
                  <c:v>1.6963952521138344</c:v>
                </c:pt>
                <c:pt idx="50">
                  <c:v>1.6994002996187505</c:v>
                </c:pt>
                <c:pt idx="51">
                  <c:v>1.6933258658217689</c:v>
                </c:pt>
                <c:pt idx="52">
                  <c:v>1.5294057971612487</c:v>
                </c:pt>
                <c:pt idx="53">
                  <c:v>1.6664700925616582</c:v>
                </c:pt>
                <c:pt idx="54">
                  <c:v>1.6769195183284376</c:v>
                </c:pt>
                <c:pt idx="55">
                  <c:v>1.4560513810768403</c:v>
                </c:pt>
                <c:pt idx="56">
                  <c:v>1.493218301854057</c:v>
                </c:pt>
                <c:pt idx="57">
                  <c:v>1.4645560998796965</c:v>
                </c:pt>
                <c:pt idx="58">
                  <c:v>1.5738221232983525</c:v>
                </c:pt>
                <c:pt idx="59">
                  <c:v>1.532241146145144</c:v>
                </c:pt>
                <c:pt idx="60">
                  <c:v>1.5300643587877252</c:v>
                </c:pt>
                <c:pt idx="61">
                  <c:v>1.5568080791022971</c:v>
                </c:pt>
                <c:pt idx="62">
                  <c:v>1.4992136342195408</c:v>
                </c:pt>
                <c:pt idx="63">
                  <c:v>1.437109977360959</c:v>
                </c:pt>
                <c:pt idx="64">
                  <c:v>1.5132114286416467</c:v>
                </c:pt>
                <c:pt idx="65">
                  <c:v>1.389186312841342</c:v>
                </c:pt>
                <c:pt idx="66">
                  <c:v>1.243916564748438</c:v>
                </c:pt>
                <c:pt idx="67">
                  <c:v>1.3774415110904017</c:v>
                </c:pt>
                <c:pt idx="68">
                  <c:v>1.3905991592869291</c:v>
                </c:pt>
                <c:pt idx="69">
                  <c:v>1.3987828660961057</c:v>
                </c:pt>
                <c:pt idx="70">
                  <c:v>1.379976854597216</c:v>
                </c:pt>
                <c:pt idx="71">
                  <c:v>1.4081251110854256</c:v>
                </c:pt>
                <c:pt idx="72">
                  <c:v>1.3527487028795602</c:v>
                </c:pt>
                <c:pt idx="73">
                  <c:v>1.338754182669067</c:v>
                </c:pt>
                <c:pt idx="74">
                  <c:v>1.3366449325700451</c:v>
                </c:pt>
                <c:pt idx="75">
                  <c:v>1.3286690734095061</c:v>
                </c:pt>
                <c:pt idx="76">
                  <c:v>1.2989878406072886</c:v>
                </c:pt>
                <c:pt idx="77">
                  <c:v>1.3720868403884403</c:v>
                </c:pt>
                <c:pt idx="78">
                  <c:v>1.3132795902616738</c:v>
                </c:pt>
                <c:pt idx="79">
                  <c:v>1.3012651718054646</c:v>
                </c:pt>
                <c:pt idx="80">
                  <c:v>1.2520192439811153</c:v>
                </c:pt>
                <c:pt idx="81">
                  <c:v>1.330461965360656</c:v>
                </c:pt>
                <c:pt idx="82">
                  <c:v>1.3004221546164334</c:v>
                </c:pt>
                <c:pt idx="83">
                  <c:v>1.1751929691497491</c:v>
                </c:pt>
                <c:pt idx="84">
                  <c:v>1.1887501880806024</c:v>
                </c:pt>
                <c:pt idx="85">
                  <c:v>1.1622706369572759</c:v>
                </c:pt>
                <c:pt idx="86">
                  <c:v>1.1642533565095492</c:v>
                </c:pt>
                <c:pt idx="87">
                  <c:v>1.2570041014737989</c:v>
                </c:pt>
                <c:pt idx="88">
                  <c:v>1.198320120008362</c:v>
                </c:pt>
                <c:pt idx="89">
                  <c:v>1.187630578172622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783448"/>
        <c:axId val="217784624"/>
      </c:scatterChart>
      <c:valAx>
        <c:axId val="21778344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784624"/>
        <c:crosses val="autoZero"/>
        <c:crossBetween val="midCat"/>
      </c:valAx>
      <c:valAx>
        <c:axId val="217784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783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14.460000040000001</v>
      </c>
      <c r="C2">
        <v>0.67879999000000002</v>
      </c>
      <c r="D2">
        <v>218.94400024000001</v>
      </c>
      <c r="E2">
        <v>1.1426999600000001</v>
      </c>
      <c r="F2">
        <v>862.08502196999996</v>
      </c>
      <c r="G2">
        <v>1.1595</v>
      </c>
      <c r="H2">
        <v>677.75897216999999</v>
      </c>
      <c r="J2" s="2">
        <f>TREND(Calibration!$A$2:$A$4,Calibration!$B$2:$B$4,C2)</f>
        <v>433.06288385037993</v>
      </c>
      <c r="K2" s="2">
        <f>TREND(Calibration!$A$2:$A$4,Calibration!$C$2:$C$4,E2)</f>
        <v>442.55902346971141</v>
      </c>
      <c r="L2" s="2">
        <f>TREND(Calibration!$A$2:$A$4,Calibration!$D$2:$D$4,G2)</f>
        <v>436.95961708308994</v>
      </c>
      <c r="N2" s="2">
        <f>AVERAGE(J2:J409)</f>
        <v>432.49134238137947</v>
      </c>
    </row>
    <row r="3" spans="1:14" x14ac:dyDescent="0.25">
      <c r="A3">
        <v>3649</v>
      </c>
      <c r="B3">
        <v>14.53100014</v>
      </c>
      <c r="C3">
        <v>0.68150001999999998</v>
      </c>
      <c r="D3">
        <v>365.77398682</v>
      </c>
      <c r="E3">
        <v>1.1426999600000001</v>
      </c>
      <c r="F3">
        <v>9.9000003020963209E+37</v>
      </c>
      <c r="G3">
        <v>1.15840006</v>
      </c>
      <c r="H3">
        <v>327.26199341</v>
      </c>
      <c r="J3" s="2">
        <f>TREND(Calibration!$A$2:$A$4,Calibration!$B$2:$B$4,C3)</f>
        <v>434.71900348418217</v>
      </c>
      <c r="K3" s="2">
        <f>TREND(Calibration!$A$2:$A$4,Calibration!$C$2:$C$4,E3)</f>
        <v>442.55902346971141</v>
      </c>
      <c r="L3" s="2">
        <f>TREND(Calibration!$A$2:$A$4,Calibration!$D$2:$D$4,G3)</f>
        <v>436.50617896229136</v>
      </c>
    </row>
    <row r="4" spans="1:14" x14ac:dyDescent="0.25">
      <c r="A4">
        <v>8655</v>
      </c>
      <c r="B4">
        <v>14.53800011</v>
      </c>
      <c r="C4">
        <v>0.66909998999999998</v>
      </c>
      <c r="D4">
        <v>1359.6130371100001</v>
      </c>
      <c r="E4">
        <v>1.1599999700000001</v>
      </c>
      <c r="F4">
        <v>507.90301513999998</v>
      </c>
      <c r="G4">
        <v>1.1611000300000001</v>
      </c>
      <c r="H4">
        <v>9.9000003020963209E+37</v>
      </c>
      <c r="J4" s="2">
        <f>TREND(Calibration!$A$2:$A$4,Calibration!$B$2:$B$4,C4)</f>
        <v>427.1131868292793</v>
      </c>
      <c r="K4" s="2">
        <f>TREND(Calibration!$A$2:$A$4,Calibration!$C$2:$C$4,E4)</f>
        <v>449.55835712823176</v>
      </c>
      <c r="L4" s="2">
        <f>TREND(Calibration!$A$2:$A$4,Calibration!$D$2:$D$4,G4)</f>
        <v>437.61921178500216</v>
      </c>
    </row>
    <row r="5" spans="1:14" x14ac:dyDescent="0.25">
      <c r="A5">
        <v>13650</v>
      </c>
      <c r="B5">
        <v>14.62199974</v>
      </c>
      <c r="C5">
        <v>0.67510002999999996</v>
      </c>
      <c r="D5">
        <v>256.97900391000002</v>
      </c>
      <c r="E5">
        <v>1.1411000499999999</v>
      </c>
      <c r="F5">
        <v>1209.6739502</v>
      </c>
      <c r="G5">
        <v>1.1611000300000001</v>
      </c>
      <c r="H5">
        <v>781.68200683999999</v>
      </c>
      <c r="J5" s="2">
        <f>TREND(Calibration!$A$2:$A$4,Calibration!$B$2:$B$4,C5)</f>
        <v>430.7934363256179</v>
      </c>
      <c r="K5" s="2">
        <f>TREND(Calibration!$A$2:$A$4,Calibration!$C$2:$C$4,E5)</f>
        <v>441.91172303961895</v>
      </c>
      <c r="L5" s="2">
        <f>TREND(Calibration!$A$2:$A$4,Calibration!$D$2:$D$4,G5)</f>
        <v>437.61921178500216</v>
      </c>
    </row>
    <row r="6" spans="1:14" x14ac:dyDescent="0.25">
      <c r="A6">
        <v>18653</v>
      </c>
      <c r="B6">
        <v>14.696999549999999</v>
      </c>
      <c r="C6">
        <v>0.67720002000000001</v>
      </c>
      <c r="D6">
        <v>402.47100829999999</v>
      </c>
      <c r="E6">
        <v>1.15349996</v>
      </c>
      <c r="F6">
        <v>9.9000003020963209E+37</v>
      </c>
      <c r="G6">
        <v>1.1621999700000001</v>
      </c>
      <c r="H6">
        <v>546.91601562000005</v>
      </c>
      <c r="J6" s="2">
        <f>TREND(Calibration!$A$2:$A$4,Calibration!$B$2:$B$4,C6)</f>
        <v>432.08150892843656</v>
      </c>
      <c r="K6" s="2">
        <f>TREND(Calibration!$A$2:$A$4,Calibration!$C$2:$C$4,E6)</f>
        <v>446.92854715854276</v>
      </c>
      <c r="L6" s="2">
        <f>TREND(Calibration!$A$2:$A$4,Calibration!$D$2:$D$4,G6)</f>
        <v>438.07264990580074</v>
      </c>
    </row>
    <row r="7" spans="1:14" x14ac:dyDescent="0.25">
      <c r="A7">
        <v>23653</v>
      </c>
      <c r="B7">
        <v>14.696999549999999</v>
      </c>
      <c r="C7">
        <v>0.68150001999999998</v>
      </c>
      <c r="D7">
        <v>743.53802489999998</v>
      </c>
      <c r="E7">
        <v>1.1421999899999999</v>
      </c>
      <c r="F7">
        <v>9.9000003020963209E+37</v>
      </c>
      <c r="G7">
        <v>1.1627000599999999</v>
      </c>
      <c r="H7">
        <v>1085.4689941399999</v>
      </c>
      <c r="J7" s="2">
        <f>TREND(Calibration!$A$2:$A$4,Calibration!$B$2:$B$4,C7)</f>
        <v>434.71900348418217</v>
      </c>
      <c r="K7" s="2">
        <f>TREND(Calibration!$A$2:$A$4,Calibration!$C$2:$C$4,E7)</f>
        <v>442.35674284390535</v>
      </c>
      <c r="L7" s="2">
        <f>TREND(Calibration!$A$2:$A$4,Calibration!$D$2:$D$4,G7)</f>
        <v>438.27880648691433</v>
      </c>
    </row>
    <row r="8" spans="1:14" x14ac:dyDescent="0.25">
      <c r="A8">
        <v>28655</v>
      </c>
      <c r="B8">
        <v>14.68999958</v>
      </c>
      <c r="C8">
        <v>0.67510002999999996</v>
      </c>
      <c r="D8">
        <v>1311.4399414100001</v>
      </c>
      <c r="E8">
        <v>1.13189995</v>
      </c>
      <c r="F8">
        <v>992.11297606999995</v>
      </c>
      <c r="G8">
        <v>1.1664999700000001</v>
      </c>
      <c r="H8">
        <v>957.51098633000004</v>
      </c>
      <c r="J8" s="2">
        <f>TREND(Calibration!$A$2:$A$4,Calibration!$B$2:$B$4,C8)</f>
        <v>430.7934363256179</v>
      </c>
      <c r="K8" s="2">
        <f>TREND(Calibration!$A$2:$A$4,Calibration!$C$2:$C$4,E8)</f>
        <v>438.18949573502476</v>
      </c>
      <c r="L8" s="2">
        <f>TREND(Calibration!$A$2:$A$4,Calibration!$D$2:$D$4,G8)</f>
        <v>439.84527743042372</v>
      </c>
    </row>
    <row r="9" spans="1:14" x14ac:dyDescent="0.25">
      <c r="A9">
        <v>33655</v>
      </c>
      <c r="B9">
        <v>14.602999690000001</v>
      </c>
      <c r="C9">
        <v>0.67940003000000004</v>
      </c>
      <c r="D9">
        <v>512.37597656000003</v>
      </c>
      <c r="E9">
        <v>1.11409998</v>
      </c>
      <c r="F9">
        <v>1357.72302246</v>
      </c>
      <c r="G9">
        <v>1.1642999599999999</v>
      </c>
      <c r="H9">
        <v>853.76501465000001</v>
      </c>
      <c r="J9" s="2">
        <f>TREND(Calibration!$A$2:$A$4,Calibration!$B$2:$B$4,C9)</f>
        <v>433.43093088136357</v>
      </c>
      <c r="K9" s="2">
        <f>TREND(Calibration!$A$2:$A$4,Calibration!$C$2:$C$4,E9)</f>
        <v>430.98788549655364</v>
      </c>
      <c r="L9" s="2">
        <f>TREND(Calibration!$A$2:$A$4,Calibration!$D$2:$D$4,G9)</f>
        <v>438.93834759776183</v>
      </c>
    </row>
    <row r="10" spans="1:14" x14ac:dyDescent="0.25">
      <c r="A10">
        <v>38655</v>
      </c>
      <c r="B10">
        <v>14.50899982</v>
      </c>
      <c r="C10">
        <v>0.67940003000000004</v>
      </c>
      <c r="D10">
        <v>791.07000731999995</v>
      </c>
      <c r="E10">
        <v>1.1075999700000001</v>
      </c>
      <c r="F10">
        <v>1002.40002441</v>
      </c>
      <c r="G10">
        <v>1.1637999999999999</v>
      </c>
      <c r="H10">
        <v>888.38201904000005</v>
      </c>
      <c r="J10" s="2">
        <f>TREND(Calibration!$A$2:$A$4,Calibration!$B$2:$B$4,C10)</f>
        <v>433.43093088136357</v>
      </c>
      <c r="K10" s="2">
        <f>TREND(Calibration!$A$2:$A$4,Calibration!$C$2:$C$4,E10)</f>
        <v>428.35807552686475</v>
      </c>
      <c r="L10" s="2">
        <f>TREND(Calibration!$A$2:$A$4,Calibration!$D$2:$D$4,G10)</f>
        <v>438.73224460771291</v>
      </c>
    </row>
    <row r="11" spans="1:14" x14ac:dyDescent="0.25">
      <c r="A11">
        <v>43655</v>
      </c>
      <c r="B11">
        <v>14.355999949999999</v>
      </c>
      <c r="C11">
        <v>0.67290002000000004</v>
      </c>
      <c r="D11">
        <v>9.9000003020963209E+37</v>
      </c>
      <c r="E11">
        <v>1.1244000199999999</v>
      </c>
      <c r="F11">
        <v>223.53500366</v>
      </c>
      <c r="G11">
        <v>1.1642999599999999</v>
      </c>
      <c r="H11">
        <v>9.9000003020963209E+37</v>
      </c>
      <c r="J11" s="2">
        <f>TREND(Calibration!$A$2:$A$4,Calibration!$B$2:$B$4,C11)</f>
        <v>429.44401437269096</v>
      </c>
      <c r="K11" s="2">
        <f>TREND(Calibration!$A$2:$A$4,Calibration!$C$2:$C$4,E11)</f>
        <v>435.15513260543423</v>
      </c>
      <c r="L11" s="2">
        <f>TREND(Calibration!$A$2:$A$4,Calibration!$D$2:$D$4,G11)</f>
        <v>438.93834759776183</v>
      </c>
    </row>
    <row r="12" spans="1:14" x14ac:dyDescent="0.25">
      <c r="A12">
        <v>48655</v>
      </c>
      <c r="B12">
        <v>14.29399967</v>
      </c>
      <c r="C12">
        <v>0.67879999000000002</v>
      </c>
      <c r="D12">
        <v>654.85998534999999</v>
      </c>
      <c r="E12">
        <v>1.13250005</v>
      </c>
      <c r="F12">
        <v>981.79901123000002</v>
      </c>
      <c r="G12">
        <v>1.1642999599999999</v>
      </c>
      <c r="H12">
        <v>798.94396973000005</v>
      </c>
      <c r="J12" s="2">
        <f>TREND(Calibration!$A$2:$A$4,Calibration!$B$2:$B$4,C12)</f>
        <v>433.06288385037993</v>
      </c>
      <c r="K12" s="2">
        <f>TREND(Calibration!$A$2:$A$4,Calibration!$C$2:$C$4,E12)</f>
        <v>438.43228750962362</v>
      </c>
      <c r="L12" s="2">
        <f>TREND(Calibration!$A$2:$A$4,Calibration!$D$2:$D$4,G12)</f>
        <v>438.93834759776183</v>
      </c>
    </row>
    <row r="13" spans="1:14" x14ac:dyDescent="0.25">
      <c r="A13">
        <v>53663</v>
      </c>
      <c r="B13">
        <v>14.22000027</v>
      </c>
      <c r="C13">
        <v>0.68049996999999995</v>
      </c>
      <c r="D13">
        <v>1320.2130127</v>
      </c>
      <c r="E13">
        <v>1.17079997</v>
      </c>
      <c r="F13">
        <v>108.16999817</v>
      </c>
      <c r="G13">
        <v>1.1648999499999999</v>
      </c>
      <c r="H13">
        <v>9.9000003020963209E+37</v>
      </c>
      <c r="J13" s="2">
        <f>TREND(Calibration!$A$2:$A$4,Calibration!$B$2:$B$4,C13)</f>
        <v>434.10560198872321</v>
      </c>
      <c r="K13" s="2">
        <f>TREND(Calibration!$A$2:$A$4,Calibration!$C$2:$C$4,E13)</f>
        <v>453.92788081706311</v>
      </c>
      <c r="L13" s="2">
        <f>TREND(Calibration!$A$2:$A$4,Calibration!$D$2:$D$4,G13)</f>
        <v>439.18568685090105</v>
      </c>
    </row>
    <row r="14" spans="1:14" x14ac:dyDescent="0.25">
      <c r="A14">
        <v>58655</v>
      </c>
      <c r="B14">
        <v>14.26200008</v>
      </c>
      <c r="C14">
        <v>0.67559999000000004</v>
      </c>
      <c r="D14">
        <v>509.86599731000001</v>
      </c>
      <c r="E14">
        <v>1.1627000599999999</v>
      </c>
      <c r="F14">
        <v>9.9000003020963209E+37</v>
      </c>
      <c r="G14">
        <v>1.1670000599999999</v>
      </c>
      <c r="H14">
        <v>495.5</v>
      </c>
      <c r="J14" s="2">
        <f>TREND(Calibration!$A$2:$A$4,Calibration!$B$2:$B$4,C14)</f>
        <v>431.10009720424364</v>
      </c>
      <c r="K14" s="2">
        <f>TREND(Calibration!$A$2:$A$4,Calibration!$C$2:$C$4,E14)</f>
        <v>450.65077446313694</v>
      </c>
      <c r="L14" s="2">
        <f>TREND(Calibration!$A$2:$A$4,Calibration!$D$2:$D$4,G14)</f>
        <v>440.05143401153731</v>
      </c>
    </row>
    <row r="15" spans="1:14" x14ac:dyDescent="0.25">
      <c r="A15">
        <v>63656</v>
      </c>
      <c r="B15">
        <v>14.20400047</v>
      </c>
      <c r="C15">
        <v>0.66750001999999997</v>
      </c>
      <c r="D15">
        <v>1264.68200684</v>
      </c>
      <c r="E15">
        <v>1.1913000300000001</v>
      </c>
      <c r="F15">
        <v>312.04501342999998</v>
      </c>
      <c r="G15">
        <v>1.16589999</v>
      </c>
      <c r="H15">
        <v>9.9000003020963209E+37</v>
      </c>
      <c r="J15" s="2">
        <f>TREND(Calibration!$A$2:$A$4,Calibration!$B$2:$B$4,C15)</f>
        <v>426.13181190733599</v>
      </c>
      <c r="K15" s="2">
        <f>TREND(Calibration!$A$2:$A$4,Calibration!$C$2:$C$4,E15)</f>
        <v>462.22190839043947</v>
      </c>
      <c r="L15" s="2">
        <f>TREND(Calibration!$A$2:$A$4,Calibration!$D$2:$D$4,G15)</f>
        <v>439.59794229967406</v>
      </c>
    </row>
    <row r="16" spans="1:14" x14ac:dyDescent="0.25">
      <c r="A16">
        <v>68655</v>
      </c>
      <c r="B16">
        <v>14.248999599999999</v>
      </c>
      <c r="C16">
        <v>0.67180002000000005</v>
      </c>
      <c r="D16">
        <v>565.73199463000003</v>
      </c>
      <c r="E16">
        <v>1.17569995</v>
      </c>
      <c r="F16">
        <v>1260.41699219</v>
      </c>
      <c r="G16">
        <v>1.1691999399999999</v>
      </c>
      <c r="H16">
        <v>606.30401611000002</v>
      </c>
      <c r="J16" s="2">
        <f>TREND(Calibration!$A$2:$A$4,Calibration!$B$2:$B$4,C16)</f>
        <v>428.76930646308165</v>
      </c>
      <c r="K16" s="2">
        <f>TREND(Calibration!$A$2:$A$4,Calibration!$C$2:$C$4,E16)</f>
        <v>455.91034180639645</v>
      </c>
      <c r="L16" s="2">
        <f>TREND(Calibration!$A$2:$A$4,Calibration!$D$2:$D$4,G16)</f>
        <v>440.95831025313441</v>
      </c>
    </row>
    <row r="17" spans="1:12" x14ac:dyDescent="0.25">
      <c r="A17">
        <v>73657</v>
      </c>
      <c r="B17">
        <v>14.210000040000001</v>
      </c>
      <c r="C17">
        <v>0.67290002000000004</v>
      </c>
      <c r="D17">
        <v>1368.61901855</v>
      </c>
      <c r="E17">
        <v>1.17999995</v>
      </c>
      <c r="F17">
        <v>234.29200745</v>
      </c>
      <c r="G17">
        <v>1.17460001</v>
      </c>
      <c r="H17">
        <v>9.9000003020963209E+37</v>
      </c>
      <c r="J17" s="2">
        <f>TREND(Calibration!$A$2:$A$4,Calibration!$B$2:$B$4,C17)</f>
        <v>429.44401437269096</v>
      </c>
      <c r="K17" s="2">
        <f>TREND(Calibration!$A$2:$A$4,Calibration!$C$2:$C$4,E17)</f>
        <v>457.65005957139414</v>
      </c>
      <c r="L17" s="2">
        <f>TREND(Calibration!$A$2:$A$4,Calibration!$D$2:$D$4,G17)</f>
        <v>443.1844294896207</v>
      </c>
    </row>
    <row r="18" spans="1:12" x14ac:dyDescent="0.25">
      <c r="A18">
        <v>78658</v>
      </c>
      <c r="B18">
        <v>14.22000027</v>
      </c>
      <c r="C18">
        <v>0.67669999999999997</v>
      </c>
      <c r="D18">
        <v>877.53100586000005</v>
      </c>
      <c r="E18">
        <v>1.1837999800000001</v>
      </c>
      <c r="F18">
        <v>705.67297363</v>
      </c>
      <c r="G18">
        <v>1.17999995</v>
      </c>
      <c r="H18">
        <v>9.9000003020963209E+37</v>
      </c>
      <c r="J18" s="2">
        <f>TREND(Calibration!$A$2:$A$4,Calibration!$B$2:$B$4,C18)</f>
        <v>431.77481124756122</v>
      </c>
      <c r="K18" s="2">
        <f>TREND(Calibration!$A$2:$A$4,Calibration!$C$2:$C$4,E18)</f>
        <v>459.18749671058583</v>
      </c>
      <c r="L18" s="2">
        <f>TREND(Calibration!$A$2:$A$4,Calibration!$D$2:$D$4,G18)</f>
        <v>445.4104951350422</v>
      </c>
    </row>
    <row r="19" spans="1:12" x14ac:dyDescent="0.25">
      <c r="A19">
        <v>83657</v>
      </c>
      <c r="B19">
        <v>14.180999760000001</v>
      </c>
      <c r="C19">
        <v>0.67830002</v>
      </c>
      <c r="D19">
        <v>866.73297118999994</v>
      </c>
      <c r="E19">
        <v>1.1599999700000001</v>
      </c>
      <c r="F19">
        <v>608.22998046999999</v>
      </c>
      <c r="G19">
        <v>1.1858999699999999</v>
      </c>
      <c r="H19">
        <v>791.80798340000001</v>
      </c>
      <c r="J19" s="2">
        <f>TREND(Calibration!$A$2:$A$4,Calibration!$B$2:$B$4,C19)</f>
        <v>432.75621683804593</v>
      </c>
      <c r="K19" s="2">
        <f>TREND(Calibration!$A$2:$A$4,Calibration!$C$2:$C$4,E19)</f>
        <v>449.55835712823176</v>
      </c>
      <c r="L19" s="2">
        <f>TREND(Calibration!$A$2:$A$4,Calibration!$D$2:$D$4,G19)</f>
        <v>447.84271323918779</v>
      </c>
    </row>
    <row r="20" spans="1:12" x14ac:dyDescent="0.25">
      <c r="A20">
        <v>88658</v>
      </c>
      <c r="B20">
        <v>14.08699989</v>
      </c>
      <c r="C20">
        <v>0.67720002000000001</v>
      </c>
      <c r="D20">
        <v>1188.89099121</v>
      </c>
      <c r="E20">
        <v>1.1767000000000001</v>
      </c>
      <c r="F20">
        <v>924.13098145000004</v>
      </c>
      <c r="G20">
        <v>1.1913000300000001</v>
      </c>
      <c r="H20">
        <v>889.52801513999998</v>
      </c>
      <c r="J20" s="2">
        <f>TREND(Calibration!$A$2:$A$4,Calibration!$B$2:$B$4,C20)</f>
        <v>432.08150892843656</v>
      </c>
      <c r="K20" s="2">
        <f>TREND(Calibration!$A$2:$A$4,Calibration!$C$2:$C$4,E20)</f>
        <v>456.31494756241648</v>
      </c>
      <c r="L20" s="2">
        <f>TREND(Calibration!$A$2:$A$4,Calibration!$D$2:$D$4,G20)</f>
        <v>450.06882835328446</v>
      </c>
    </row>
    <row r="21" spans="1:12" x14ac:dyDescent="0.25">
      <c r="A21">
        <v>93658</v>
      </c>
      <c r="B21">
        <v>13.9829998</v>
      </c>
      <c r="C21">
        <v>0.67720002000000001</v>
      </c>
      <c r="D21">
        <v>1029.5860595700001</v>
      </c>
      <c r="E21">
        <v>1.1784000400000001</v>
      </c>
      <c r="F21">
        <v>1013.51898193</v>
      </c>
      <c r="G21">
        <v>1.20480001</v>
      </c>
      <c r="H21">
        <v>892.22802734000004</v>
      </c>
      <c r="J21" s="2">
        <f>TREND(Calibration!$A$2:$A$4,Calibration!$B$2:$B$4,C21)</f>
        <v>432.08150892843656</v>
      </c>
      <c r="K21" s="2">
        <f>TREND(Calibration!$A$2:$A$4,Calibration!$C$2:$C$4,E21)</f>
        <v>457.00275914130174</v>
      </c>
      <c r="L21" s="2">
        <f>TREND(Calibration!$A$2:$A$4,Calibration!$D$2:$D$4,G21)</f>
        <v>455.63404605790299</v>
      </c>
    </row>
    <row r="22" spans="1:12" x14ac:dyDescent="0.25">
      <c r="A22">
        <v>98660</v>
      </c>
      <c r="B22">
        <v>13.92500019</v>
      </c>
      <c r="C22">
        <v>0.67610002000000002</v>
      </c>
      <c r="D22">
        <v>745.59301758000004</v>
      </c>
      <c r="E22">
        <v>1.2021000399999999</v>
      </c>
      <c r="F22">
        <v>9.9000003020963209E+37</v>
      </c>
      <c r="G22">
        <v>1.21619999</v>
      </c>
      <c r="H22">
        <v>1205.8210449200001</v>
      </c>
      <c r="J22" s="2">
        <f>TREND(Calibration!$A$2:$A$4,Calibration!$B$2:$B$4,C22)</f>
        <v>431.40680101882725</v>
      </c>
      <c r="K22" s="2">
        <f>TREND(Calibration!$A$2:$A$4,Calibration!$C$2:$C$4,E22)</f>
        <v>466.59143612512605</v>
      </c>
      <c r="L22" s="2">
        <f>TREND(Calibration!$A$2:$A$4,Calibration!$D$2:$D$4,G22)</f>
        <v>460.33356194817077</v>
      </c>
    </row>
    <row r="23" spans="1:12" x14ac:dyDescent="0.25">
      <c r="A23">
        <v>103658</v>
      </c>
      <c r="B23">
        <v>13.88899994</v>
      </c>
      <c r="C23">
        <v>0.67559999000000004</v>
      </c>
      <c r="D23">
        <v>880.40698241999996</v>
      </c>
      <c r="E23">
        <v>1.1950999499999999</v>
      </c>
      <c r="F23">
        <v>9.9000003020963209E+37</v>
      </c>
      <c r="G23">
        <v>1.2274999600000001</v>
      </c>
      <c r="H23">
        <v>1280.6739502</v>
      </c>
      <c r="J23" s="2">
        <f>TREND(Calibration!$A$2:$A$4,Calibration!$B$2:$B$4,C23)</f>
        <v>431.10009720424364</v>
      </c>
      <c r="K23" s="2">
        <f>TREND(Calibration!$A$2:$A$4,Calibration!$C$2:$C$4,E23)</f>
        <v>463.75930102522312</v>
      </c>
      <c r="L23" s="2">
        <f>TREND(Calibration!$A$2:$A$4,Calibration!$D$2:$D$4,G23)</f>
        <v>464.99184982012747</v>
      </c>
    </row>
    <row r="24" spans="1:12" x14ac:dyDescent="0.25">
      <c r="A24">
        <v>108657</v>
      </c>
      <c r="B24">
        <v>13.930999760000001</v>
      </c>
      <c r="C24">
        <v>0.67400002000000003</v>
      </c>
      <c r="D24">
        <v>869.46502685999997</v>
      </c>
      <c r="E24">
        <v>1.2113000199999999</v>
      </c>
      <c r="F24">
        <v>9.9000003020963209E+37</v>
      </c>
      <c r="G24">
        <v>1.23179996</v>
      </c>
      <c r="H24">
        <v>1199.0620117200001</v>
      </c>
      <c r="J24" s="2">
        <f>TREND(Calibration!$A$2:$A$4,Calibration!$B$2:$B$4,C24)</f>
        <v>430.11872228230033</v>
      </c>
      <c r="K24" s="2">
        <f>TREND(Calibration!$A$2:$A$4,Calibration!$C$2:$C$4,E24)</f>
        <v>470.31361487945708</v>
      </c>
      <c r="L24" s="2">
        <f>TREND(Calibration!$A$2:$A$4,Calibration!$D$2:$D$4,G24)</f>
        <v>466.76447734475045</v>
      </c>
    </row>
    <row r="25" spans="1:12" x14ac:dyDescent="0.25">
      <c r="A25">
        <v>113658</v>
      </c>
      <c r="B25">
        <v>13.946999549999999</v>
      </c>
      <c r="C25">
        <v>0.67180002000000005</v>
      </c>
      <c r="D25">
        <v>812.52600098000005</v>
      </c>
      <c r="E25">
        <v>1.2182999800000001</v>
      </c>
      <c r="F25">
        <v>1307.19799805</v>
      </c>
      <c r="G25">
        <v>1.2378</v>
      </c>
      <c r="H25">
        <v>718.35797118999994</v>
      </c>
      <c r="J25" s="2">
        <f>TREND(Calibration!$A$2:$A$4,Calibration!$B$2:$B$4,C25)</f>
        <v>428.76930646308165</v>
      </c>
      <c r="K25" s="2">
        <f>TREND(Calibration!$A$2:$A$4,Calibration!$C$2:$C$4,E25)</f>
        <v>473.14569738324161</v>
      </c>
      <c r="L25" s="2">
        <f>TREND(Calibration!$A$2:$A$4,Calibration!$D$2:$D$4,G25)</f>
        <v>469.23792758959667</v>
      </c>
    </row>
    <row r="26" spans="1:12" x14ac:dyDescent="0.25">
      <c r="A26">
        <v>118658</v>
      </c>
      <c r="B26">
        <v>13.963999749999999</v>
      </c>
      <c r="C26">
        <v>0.67290002000000004</v>
      </c>
      <c r="D26">
        <v>938.85198975000003</v>
      </c>
      <c r="E26">
        <v>1.2053999900000001</v>
      </c>
      <c r="F26">
        <v>1100.97497559</v>
      </c>
      <c r="G26">
        <v>1.2496999499999999</v>
      </c>
      <c r="H26">
        <v>9.9000003020963209E+37</v>
      </c>
      <c r="J26" s="2">
        <f>TREND(Calibration!$A$2:$A$4,Calibration!$B$2:$B$4,C26)</f>
        <v>429.44401437269096</v>
      </c>
      <c r="K26" s="2">
        <f>TREND(Calibration!$A$2:$A$4,Calibration!$C$2:$C$4,E26)</f>
        <v>467.92654813410383</v>
      </c>
      <c r="L26" s="2">
        <f>TREND(Calibration!$A$2:$A$4,Calibration!$D$2:$D$4,G26)</f>
        <v>474.14355059230297</v>
      </c>
    </row>
    <row r="27" spans="1:12" x14ac:dyDescent="0.25">
      <c r="A27">
        <v>123660</v>
      </c>
      <c r="B27">
        <v>14.01200008</v>
      </c>
      <c r="C27">
        <v>0.67559999000000004</v>
      </c>
      <c r="D27">
        <v>539.08099364999998</v>
      </c>
      <c r="E27">
        <v>1.25940001</v>
      </c>
      <c r="F27">
        <v>9.9000003020963209E+37</v>
      </c>
      <c r="G27">
        <v>1.25339997</v>
      </c>
      <c r="H27">
        <v>773.38598633000004</v>
      </c>
      <c r="J27" s="2">
        <f>TREND(Calibration!$A$2:$A$4,Calibration!$B$2:$B$4,C27)</f>
        <v>431.10009720424364</v>
      </c>
      <c r="K27" s="2">
        <f>TREND(Calibration!$A$2:$A$4,Calibration!$C$2:$C$4,E27)</f>
        <v>489.77417466997122</v>
      </c>
      <c r="L27" s="2">
        <f>TREND(Calibration!$A$2:$A$4,Calibration!$D$2:$D$4,G27)</f>
        <v>475.6688429861764</v>
      </c>
    </row>
    <row r="28" spans="1:12" x14ac:dyDescent="0.25">
      <c r="A28">
        <v>128660</v>
      </c>
      <c r="B28">
        <v>14.03800011</v>
      </c>
      <c r="C28">
        <v>0.66970003</v>
      </c>
      <c r="D28">
        <v>462.89801025000003</v>
      </c>
      <c r="E28">
        <v>1.2776999499999999</v>
      </c>
      <c r="F28">
        <v>9.9000003020963209E+37</v>
      </c>
      <c r="G28">
        <v>1.2632000400000001</v>
      </c>
      <c r="H28">
        <v>1362.9610595700001</v>
      </c>
      <c r="J28" s="2">
        <f>TREND(Calibration!$A$2:$A$4,Calibration!$B$2:$B$4,C28)</f>
        <v>427.48123386026293</v>
      </c>
      <c r="K28" s="2">
        <f>TREND(Calibration!$A$2:$A$4,Calibration!$C$2:$C$4,E28)</f>
        <v>497.17806553424828</v>
      </c>
      <c r="L28" s="2">
        <f>TREND(Calibration!$A$2:$A$4,Calibration!$D$2:$D$4,G28)</f>
        <v>479.70881364320701</v>
      </c>
    </row>
    <row r="29" spans="1:12" x14ac:dyDescent="0.25">
      <c r="A29">
        <v>133660</v>
      </c>
      <c r="B29">
        <v>13.98600006</v>
      </c>
      <c r="C29">
        <v>0.67449999000000005</v>
      </c>
      <c r="D29">
        <v>425.96798705999998</v>
      </c>
      <c r="E29">
        <v>1.26419997</v>
      </c>
      <c r="F29">
        <v>9.9000003020963209E+37</v>
      </c>
      <c r="G29">
        <v>1.27289999</v>
      </c>
      <c r="H29">
        <v>1151.80895996</v>
      </c>
      <c r="J29" s="2">
        <f>TREND(Calibration!$A$2:$A$4,Calibration!$B$2:$B$4,C29)</f>
        <v>430.42538929463433</v>
      </c>
      <c r="K29" s="2">
        <f>TREND(Calibration!$A$2:$A$4,Calibration!$C$2:$C$4,E29)</f>
        <v>491.71616901491961</v>
      </c>
      <c r="L29" s="2">
        <f>TREND(Calibration!$A$2:$A$4,Calibration!$D$2:$D$4,G29)</f>
        <v>483.70751093564115</v>
      </c>
    </row>
    <row r="30" spans="1:12" x14ac:dyDescent="0.25">
      <c r="A30">
        <v>138660</v>
      </c>
      <c r="B30">
        <v>13.885999679999999</v>
      </c>
      <c r="C30">
        <v>0.67510002999999996</v>
      </c>
      <c r="D30">
        <v>304.94699097</v>
      </c>
      <c r="E30">
        <v>1.2869000399999999</v>
      </c>
      <c r="F30">
        <v>9.9000003020963209E+37</v>
      </c>
      <c r="G30">
        <v>1.2755999600000001</v>
      </c>
      <c r="H30">
        <v>1046.4389648399999</v>
      </c>
      <c r="J30" s="2">
        <f>TREND(Calibration!$A$2:$A$4,Calibration!$B$2:$B$4,C30)</f>
        <v>430.7934363256179</v>
      </c>
      <c r="K30" s="2">
        <f>TREND(Calibration!$A$2:$A$4,Calibration!$C$2:$C$4,E30)</f>
        <v>500.90028879298723</v>
      </c>
      <c r="L30" s="2">
        <f>TREND(Calibration!$A$2:$A$4,Calibration!$D$2:$D$4,G30)</f>
        <v>484.82054375835196</v>
      </c>
    </row>
    <row r="31" spans="1:12" x14ac:dyDescent="0.25">
      <c r="A31">
        <v>143660</v>
      </c>
      <c r="B31">
        <v>13.821000099999999</v>
      </c>
      <c r="C31">
        <v>0.66700000000000004</v>
      </c>
      <c r="D31">
        <v>593.67102050999995</v>
      </c>
      <c r="E31">
        <v>1.26859999</v>
      </c>
      <c r="F31">
        <v>9.9000003020963209E+37</v>
      </c>
      <c r="G31">
        <v>1.2793999899999999</v>
      </c>
      <c r="H31">
        <v>1200.2840576200001</v>
      </c>
      <c r="J31" s="2">
        <f>TREND(Calibration!$A$2:$A$4,Calibration!$B$2:$B$4,C31)</f>
        <v>425.8251142264607</v>
      </c>
      <c r="K31" s="2">
        <f>TREND(Calibration!$A$2:$A$4,Calibration!$C$2:$C$4,E31)</f>
        <v>493.49635342430224</v>
      </c>
      <c r="L31" s="2">
        <f>TREND(Calibration!$A$2:$A$4,Calibration!$D$2:$D$4,G31)</f>
        <v>486.38706417053629</v>
      </c>
    </row>
    <row r="32" spans="1:12" x14ac:dyDescent="0.25">
      <c r="A32">
        <v>148660</v>
      </c>
      <c r="B32">
        <v>13.769000050000001</v>
      </c>
      <c r="C32">
        <v>0.67180002000000005</v>
      </c>
      <c r="D32">
        <v>310.14999390000003</v>
      </c>
      <c r="E32">
        <v>1.3204</v>
      </c>
      <c r="F32">
        <v>9.9000003020963209E+37</v>
      </c>
      <c r="G32">
        <v>1.29879999</v>
      </c>
      <c r="H32">
        <v>1253.3699951200001</v>
      </c>
      <c r="J32" s="2">
        <f>TREND(Calibration!$A$2:$A$4,Calibration!$B$2:$B$4,C32)</f>
        <v>428.76930646308165</v>
      </c>
      <c r="K32" s="2">
        <f>TREND(Calibration!$A$2:$A$4,Calibration!$C$2:$C$4,E32)</f>
        <v>514.45388775547838</v>
      </c>
      <c r="L32" s="2">
        <f>TREND(Calibration!$A$2:$A$4,Calibration!$D$2:$D$4,G32)</f>
        <v>494.38449997930047</v>
      </c>
    </row>
    <row r="33" spans="1:12" x14ac:dyDescent="0.25">
      <c r="A33">
        <v>153660</v>
      </c>
      <c r="B33">
        <v>13.75599957</v>
      </c>
      <c r="C33">
        <v>0.66799998000000005</v>
      </c>
      <c r="D33">
        <v>386.33599853999999</v>
      </c>
      <c r="E33">
        <v>1.4505000100000001</v>
      </c>
      <c r="F33">
        <v>9.9000003020963209E+37</v>
      </c>
      <c r="G33">
        <v>1.30369997</v>
      </c>
      <c r="H33">
        <v>1301.48205566</v>
      </c>
      <c r="J33" s="2">
        <f>TREND(Calibration!$A$2:$A$4,Calibration!$B$2:$B$4,C33)</f>
        <v>426.43847278596172</v>
      </c>
      <c r="K33" s="2">
        <f>TREND(Calibration!$A$2:$A$4,Calibration!$C$2:$C$4,E33)</f>
        <v>567.09046883068197</v>
      </c>
      <c r="L33" s="2">
        <f>TREND(Calibration!$A$2:$A$4,Calibration!$D$2:$D$4,G33)</f>
        <v>496.404462634673</v>
      </c>
    </row>
    <row r="34" spans="1:12" x14ac:dyDescent="0.25">
      <c r="A34">
        <v>158660</v>
      </c>
      <c r="B34">
        <v>13.80500031</v>
      </c>
      <c r="C34">
        <v>0.67070001000000001</v>
      </c>
      <c r="D34">
        <v>358.06298828000001</v>
      </c>
      <c r="E34">
        <v>1.41760004</v>
      </c>
      <c r="F34">
        <v>9.9000003020963209E+37</v>
      </c>
      <c r="G34">
        <v>1.3100999600000001</v>
      </c>
      <c r="H34">
        <v>9.9000003020963209E+37</v>
      </c>
      <c r="J34" s="2">
        <f>TREND(Calibration!$A$2:$A$4,Calibration!$B$2:$B$4,C34)</f>
        <v>428.09459241976401</v>
      </c>
      <c r="K34" s="2">
        <f>TREND(Calibration!$A$2:$A$4,Calibration!$C$2:$C$4,E34)</f>
        <v>553.77961713838181</v>
      </c>
      <c r="L34" s="2">
        <f>TREND(Calibration!$A$2:$A$4,Calibration!$D$2:$D$4,G34)</f>
        <v>499.04278785125723</v>
      </c>
    </row>
    <row r="35" spans="1:12" x14ac:dyDescent="0.25">
      <c r="A35">
        <v>163661</v>
      </c>
      <c r="B35">
        <v>13.850000380000001</v>
      </c>
      <c r="C35">
        <v>0.66909998999999998</v>
      </c>
      <c r="D35">
        <v>321.83499146000003</v>
      </c>
      <c r="E35">
        <v>1.44949996</v>
      </c>
      <c r="F35">
        <v>9.9000003020963209E+37</v>
      </c>
      <c r="G35">
        <v>1.3128000500000001</v>
      </c>
      <c r="H35">
        <v>1260.2869873</v>
      </c>
      <c r="J35" s="2">
        <f>TREND(Calibration!$A$2:$A$4,Calibration!$B$2:$B$4,C35)</f>
        <v>427.1131868292793</v>
      </c>
      <c r="K35" s="2">
        <f>TREND(Calibration!$A$2:$A$4,Calibration!$C$2:$C$4,E35)</f>
        <v>566.68586307466194</v>
      </c>
      <c r="L35" s="2">
        <f>TREND(Calibration!$A$2:$A$4,Calibration!$D$2:$D$4,G35)</f>
        <v>500.15587014264304</v>
      </c>
    </row>
    <row r="36" spans="1:12" x14ac:dyDescent="0.25">
      <c r="A36">
        <v>168662</v>
      </c>
      <c r="B36">
        <v>13.90499973</v>
      </c>
      <c r="C36">
        <v>0.67290002000000004</v>
      </c>
      <c r="D36">
        <v>422.18600464000002</v>
      </c>
      <c r="E36">
        <v>1.5704</v>
      </c>
      <c r="F36">
        <v>9.9000003020963209E+37</v>
      </c>
      <c r="G36">
        <v>1.32149994</v>
      </c>
      <c r="H36">
        <v>1151.29296875</v>
      </c>
      <c r="J36" s="2">
        <f>TREND(Calibration!$A$2:$A$4,Calibration!$B$2:$B$4,C36)</f>
        <v>429.44401437269096</v>
      </c>
      <c r="K36" s="2">
        <f>TREND(Calibration!$A$2:$A$4,Calibration!$C$2:$C$4,E36)</f>
        <v>615.60026944138986</v>
      </c>
      <c r="L36" s="2">
        <f>TREND(Calibration!$A$2:$A$4,Calibration!$D$2:$D$4,G36)</f>
        <v>503.74230374152489</v>
      </c>
    </row>
    <row r="37" spans="1:12" x14ac:dyDescent="0.25">
      <c r="A37">
        <v>173661</v>
      </c>
      <c r="B37">
        <v>13.95699978</v>
      </c>
      <c r="C37">
        <v>0.67180002000000005</v>
      </c>
      <c r="D37">
        <v>459.10400391000002</v>
      </c>
      <c r="E37">
        <v>1.5224000200000001</v>
      </c>
      <c r="F37">
        <v>9.9000003020963209E+37</v>
      </c>
      <c r="G37">
        <v>1.329</v>
      </c>
      <c r="H37">
        <v>9.9000003020963209E+37</v>
      </c>
      <c r="J37" s="2">
        <f>TREND(Calibration!$A$2:$A$4,Calibration!$B$2:$B$4,C37)</f>
        <v>428.76930646308165</v>
      </c>
      <c r="K37" s="2">
        <f>TREND(Calibration!$A$2:$A$4,Calibration!$C$2:$C$4,E37)</f>
        <v>596.18017224940536</v>
      </c>
      <c r="L37" s="2">
        <f>TREND(Calibration!$A$2:$A$4,Calibration!$D$2:$D$4,G37)</f>
        <v>506.83412066997232</v>
      </c>
    </row>
    <row r="38" spans="1:12" x14ac:dyDescent="0.25">
      <c r="A38">
        <v>178661</v>
      </c>
      <c r="B38">
        <v>14.05799961</v>
      </c>
      <c r="C38">
        <v>0.67559999000000004</v>
      </c>
      <c r="D38">
        <v>228.375</v>
      </c>
      <c r="E38">
        <v>1.52349997</v>
      </c>
      <c r="F38">
        <v>9.9000003020963209E+37</v>
      </c>
      <c r="G38">
        <v>1.3344000600000001</v>
      </c>
      <c r="H38">
        <v>1170.6660156200001</v>
      </c>
      <c r="J38" s="2">
        <f>TREND(Calibration!$A$2:$A$4,Calibration!$B$2:$B$4,C38)</f>
        <v>431.10009720424364</v>
      </c>
      <c r="K38" s="2">
        <f>TREND(Calibration!$A$2:$A$4,Calibration!$C$2:$C$4,E38)</f>
        <v>596.625196099547</v>
      </c>
      <c r="L38" s="2">
        <f>TREND(Calibration!$A$2:$A$4,Calibration!$D$2:$D$4,G38)</f>
        <v>509.06023578406905</v>
      </c>
    </row>
    <row r="39" spans="1:12" x14ac:dyDescent="0.25">
      <c r="A39">
        <v>183660</v>
      </c>
      <c r="B39">
        <v>14.15799999</v>
      </c>
      <c r="C39">
        <v>0.66909998999999998</v>
      </c>
      <c r="D39">
        <v>526.93902588000003</v>
      </c>
      <c r="E39">
        <v>1.5569000200000001</v>
      </c>
      <c r="F39">
        <v>9.9000003020963209E+37</v>
      </c>
      <c r="G39">
        <v>1.3528000099999999</v>
      </c>
      <c r="H39">
        <v>9.9000003020963209E+37</v>
      </c>
      <c r="J39" s="2">
        <f>TREND(Calibration!$A$2:$A$4,Calibration!$B$2:$B$4,C39)</f>
        <v>427.1131868292793</v>
      </c>
      <c r="K39" s="2">
        <f>TREND(Calibration!$A$2:$A$4,Calibration!$C$2:$C$4,E39)</f>
        <v>610.13837292206119</v>
      </c>
      <c r="L39" s="2">
        <f>TREND(Calibration!$A$2:$A$4,Calibration!$D$2:$D$4,G39)</f>
        <v>516.6454120216705</v>
      </c>
    </row>
    <row r="40" spans="1:12" x14ac:dyDescent="0.25">
      <c r="A40">
        <v>188661</v>
      </c>
      <c r="B40">
        <v>14.196999549999999</v>
      </c>
      <c r="C40">
        <v>0.67449999000000005</v>
      </c>
      <c r="D40">
        <v>391.49499512</v>
      </c>
      <c r="E40">
        <v>1.57640004</v>
      </c>
      <c r="F40">
        <v>9.9000003020963209E+37</v>
      </c>
      <c r="G40">
        <v>1.3489999800000001</v>
      </c>
      <c r="H40">
        <v>9.9000003020963209E+37</v>
      </c>
      <c r="J40" s="2">
        <f>TREND(Calibration!$A$2:$A$4,Calibration!$B$2:$B$4,C40)</f>
        <v>430.42538929463433</v>
      </c>
      <c r="K40" s="2">
        <f>TREND(Calibration!$A$2:$A$4,Calibration!$C$2:$C$4,E40)</f>
        <v>618.02779878527281</v>
      </c>
      <c r="L40" s="2">
        <f>TREND(Calibration!$A$2:$A$4,Calibration!$D$2:$D$4,G40)</f>
        <v>515.07889160948605</v>
      </c>
    </row>
    <row r="41" spans="1:12" x14ac:dyDescent="0.25">
      <c r="A41">
        <v>193662</v>
      </c>
      <c r="B41">
        <v>14.24600029</v>
      </c>
      <c r="C41">
        <v>0.68480003</v>
      </c>
      <c r="D41">
        <v>72.789001459999994</v>
      </c>
      <c r="E41">
        <v>1.5067000399999999</v>
      </c>
      <c r="F41">
        <v>9.9000003020963209E+37</v>
      </c>
      <c r="G41">
        <v>1.3506</v>
      </c>
      <c r="H41">
        <v>863.33502196999996</v>
      </c>
      <c r="J41" s="2">
        <f>TREND(Calibration!$A$2:$A$4,Calibration!$B$2:$B$4,C41)</f>
        <v>436.74313334671848</v>
      </c>
      <c r="K41" s="2">
        <f>TREND(Calibration!$A$2:$A$4,Calibration!$C$2:$C$4,E41)</f>
        <v>589.82818757124062</v>
      </c>
      <c r="L41" s="2">
        <f>TREND(Calibration!$A$2:$A$4,Calibration!$D$2:$D$4,G41)</f>
        <v>515.73848218900866</v>
      </c>
    </row>
    <row r="42" spans="1:12" x14ac:dyDescent="0.25">
      <c r="A42">
        <v>198661</v>
      </c>
      <c r="B42">
        <v>14.272000309999999</v>
      </c>
      <c r="C42">
        <v>0.68640000000000001</v>
      </c>
      <c r="D42">
        <v>1200.9439697299999</v>
      </c>
      <c r="E42">
        <v>1.5801999600000001</v>
      </c>
      <c r="F42">
        <v>1073.9289550799999</v>
      </c>
      <c r="G42">
        <v>1.3619999899999999</v>
      </c>
      <c r="H42">
        <v>9.9000003020963209E+37</v>
      </c>
      <c r="J42" s="2">
        <f>TREND(Calibration!$A$2:$A$4,Calibration!$B$2:$B$4,C42)</f>
        <v>437.72450826866185</v>
      </c>
      <c r="K42" s="2">
        <f>TREND(Calibration!$A$2:$A$4,Calibration!$C$2:$C$4,E42)</f>
        <v>619.56519142005652</v>
      </c>
      <c r="L42" s="2">
        <f>TREND(Calibration!$A$2:$A$4,Calibration!$D$2:$D$4,G42)</f>
        <v>520.438002201666</v>
      </c>
    </row>
    <row r="43" spans="1:12" x14ac:dyDescent="0.25">
      <c r="A43">
        <v>203662</v>
      </c>
      <c r="B43">
        <v>14.43700027</v>
      </c>
      <c r="C43">
        <v>0.6875</v>
      </c>
      <c r="D43">
        <v>653.62097168000003</v>
      </c>
      <c r="E43">
        <v>1.5699000400000001</v>
      </c>
      <c r="F43">
        <v>1361.47302246</v>
      </c>
      <c r="G43">
        <v>1.3614000100000001</v>
      </c>
      <c r="H43">
        <v>1068.98205566</v>
      </c>
      <c r="J43" s="2">
        <f>TREND(Calibration!$A$2:$A$4,Calibration!$B$2:$B$4,C43)</f>
        <v>438.39921617827116</v>
      </c>
      <c r="K43" s="2">
        <f>TREND(Calibration!$A$2:$A$4,Calibration!$C$2:$C$4,E43)</f>
        <v>615.39799286143909</v>
      </c>
      <c r="L43" s="2">
        <f>TREND(Calibration!$A$2:$A$4,Calibration!$D$2:$D$4,G43)</f>
        <v>520.19066707091645</v>
      </c>
    </row>
    <row r="44" spans="1:12" x14ac:dyDescent="0.25">
      <c r="A44">
        <v>208662</v>
      </c>
      <c r="B44">
        <v>14.56400013</v>
      </c>
      <c r="C44">
        <v>0.69559996999999996</v>
      </c>
      <c r="D44">
        <v>559.31201171999999</v>
      </c>
      <c r="E44">
        <v>1.48730004</v>
      </c>
      <c r="F44">
        <v>9.9000003020963209E+37</v>
      </c>
      <c r="G44">
        <v>1.3603999600000001</v>
      </c>
      <c r="H44">
        <v>9.9000003020963209E+37</v>
      </c>
      <c r="J44" s="2">
        <f>TREND(Calibration!$A$2:$A$4,Calibration!$B$2:$B$4,C44)</f>
        <v>443.36750147517876</v>
      </c>
      <c r="K44" s="2">
        <f>TREND(Calibration!$A$2:$A$4,Calibration!$C$2:$C$4,E44)</f>
        <v>581.97922835241388</v>
      </c>
      <c r="L44" s="2">
        <f>TREND(Calibration!$A$2:$A$4,Calibration!$D$2:$D$4,G44)</f>
        <v>519.77840749975383</v>
      </c>
    </row>
    <row r="45" spans="1:12" x14ac:dyDescent="0.25">
      <c r="A45">
        <v>213661</v>
      </c>
      <c r="B45">
        <v>14.62199974</v>
      </c>
      <c r="C45">
        <v>0.68529998999999997</v>
      </c>
      <c r="D45">
        <v>1021.7789917</v>
      </c>
      <c r="E45">
        <v>1.51269996</v>
      </c>
      <c r="F45">
        <v>1116.7690429700001</v>
      </c>
      <c r="G45">
        <v>1.3717000500000001</v>
      </c>
      <c r="H45">
        <v>9.9000003020963209E+37</v>
      </c>
      <c r="J45" s="2">
        <f>TREND(Calibration!$A$2:$A$4,Calibration!$B$2:$B$4,C45)</f>
        <v>437.04979422534416</v>
      </c>
      <c r="K45" s="2">
        <f>TREND(Calibration!$A$2:$A$4,Calibration!$C$2:$C$4,E45)</f>
        <v>592.25566836486041</v>
      </c>
      <c r="L45" s="2">
        <f>TREND(Calibration!$A$2:$A$4,Calibration!$D$2:$D$4,G45)</f>
        <v>524.4367448403857</v>
      </c>
    </row>
    <row r="46" spans="1:12" x14ac:dyDescent="0.25">
      <c r="A46">
        <v>218662</v>
      </c>
      <c r="B46">
        <v>14.66800022</v>
      </c>
      <c r="C46">
        <v>0.67779999999999996</v>
      </c>
      <c r="D46">
        <v>785.34100341999999</v>
      </c>
      <c r="E46">
        <v>1.56719995</v>
      </c>
      <c r="F46">
        <v>1113.8540039100001</v>
      </c>
      <c r="G46">
        <v>1.3770999900000001</v>
      </c>
      <c r="H46">
        <v>1288.0710449200001</v>
      </c>
      <c r="J46" s="2">
        <f>TREND(Calibration!$A$2:$A$4,Calibration!$B$2:$B$4,C46)</f>
        <v>432.44951915717058</v>
      </c>
      <c r="K46" s="2">
        <f>TREND(Calibration!$A$2:$A$4,Calibration!$C$2:$C$4,E46)</f>
        <v>614.30557552653386</v>
      </c>
      <c r="L46" s="2">
        <f>TREND(Calibration!$A$2:$A$4,Calibration!$D$2:$D$4,G46)</f>
        <v>526.6628104858072</v>
      </c>
    </row>
    <row r="47" spans="1:12" x14ac:dyDescent="0.25">
      <c r="A47">
        <v>223662</v>
      </c>
      <c r="B47">
        <v>14.7159996</v>
      </c>
      <c r="C47">
        <v>0.68419998999999998</v>
      </c>
      <c r="D47">
        <v>338.625</v>
      </c>
      <c r="E47">
        <v>1.54830003</v>
      </c>
      <c r="F47">
        <v>9.9000003020963209E+37</v>
      </c>
      <c r="G47">
        <v>1.3797999599999999</v>
      </c>
      <c r="H47">
        <v>874.36401366999996</v>
      </c>
      <c r="J47" s="2">
        <f>TREND(Calibration!$A$2:$A$4,Calibration!$B$2:$B$4,C47)</f>
        <v>436.37508631573485</v>
      </c>
      <c r="K47" s="2">
        <f>TREND(Calibration!$A$2:$A$4,Calibration!$C$2:$C$4,E47)</f>
        <v>606.65894143792104</v>
      </c>
      <c r="L47" s="2">
        <f>TREND(Calibration!$A$2:$A$4,Calibration!$D$2:$D$4,G47)</f>
        <v>527.77584330851789</v>
      </c>
    </row>
    <row r="48" spans="1:12" x14ac:dyDescent="0.25">
      <c r="A48">
        <v>228661</v>
      </c>
      <c r="B48">
        <v>14.696999549999999</v>
      </c>
      <c r="C48">
        <v>0.67779999999999996</v>
      </c>
      <c r="D48">
        <v>852.04602050999995</v>
      </c>
      <c r="E48">
        <v>1.68219995</v>
      </c>
      <c r="F48">
        <v>9.9000003020963209E+37</v>
      </c>
      <c r="G48">
        <v>1.3809000300000001</v>
      </c>
      <c r="H48">
        <v>1292.45800781</v>
      </c>
      <c r="J48" s="2">
        <f>TREND(Calibration!$A$2:$A$4,Calibration!$B$2:$B$4,C48)</f>
        <v>432.44951915717058</v>
      </c>
      <c r="K48" s="2">
        <f>TREND(Calibration!$A$2:$A$4,Calibration!$C$2:$C$4,E48)</f>
        <v>660.83291110205312</v>
      </c>
      <c r="L48" s="2">
        <f>TREND(Calibration!$A$2:$A$4,Calibration!$D$2:$D$4,G48)</f>
        <v>528.2293350203812</v>
      </c>
    </row>
    <row r="49" spans="1:12" x14ac:dyDescent="0.25">
      <c r="A49">
        <v>233661</v>
      </c>
      <c r="B49">
        <v>14.73200035</v>
      </c>
      <c r="C49">
        <v>0.67339998000000001</v>
      </c>
      <c r="D49">
        <v>942.59899901999995</v>
      </c>
      <c r="E49">
        <v>1.5656000400000001</v>
      </c>
      <c r="F49">
        <v>9.9000003020963209E+37</v>
      </c>
      <c r="G49">
        <v>1.3840999599999999</v>
      </c>
      <c r="H49">
        <v>9.9000003020963209E+37</v>
      </c>
      <c r="J49" s="2">
        <f>TREND(Calibration!$A$2:$A$4,Calibration!$B$2:$B$4,C49)</f>
        <v>429.75067525131669</v>
      </c>
      <c r="K49" s="2">
        <f>TREND(Calibration!$A$2:$A$4,Calibration!$C$2:$C$4,E49)</f>
        <v>613.65827509644146</v>
      </c>
      <c r="L49" s="2">
        <f>TREND(Calibration!$A$2:$A$4,Calibration!$D$2:$D$4,G49)</f>
        <v>529.54847083314087</v>
      </c>
    </row>
    <row r="50" spans="1:12" x14ac:dyDescent="0.25">
      <c r="A50">
        <v>238662</v>
      </c>
      <c r="B50">
        <v>14.696999549999999</v>
      </c>
      <c r="C50">
        <v>0.67720002000000001</v>
      </c>
      <c r="D50">
        <v>1146.45996094</v>
      </c>
      <c r="E50">
        <v>1.5277999600000001</v>
      </c>
      <c r="F50">
        <v>9.9000003020963209E+37</v>
      </c>
      <c r="G50">
        <v>1.39380002</v>
      </c>
      <c r="H50">
        <v>1163.8640136700001</v>
      </c>
      <c r="J50" s="2">
        <f>TREND(Calibration!$A$2:$A$4,Calibration!$B$2:$B$4,C50)</f>
        <v>432.08150892843656</v>
      </c>
      <c r="K50" s="2">
        <f>TREND(Calibration!$A$2:$A$4,Calibration!$C$2:$C$4,E50)</f>
        <v>598.36490981868951</v>
      </c>
      <c r="L50" s="2">
        <f>TREND(Calibration!$A$2:$A$4,Calibration!$D$2:$D$4,G50)</f>
        <v>533.54721347186057</v>
      </c>
    </row>
    <row r="51" spans="1:12" x14ac:dyDescent="0.25">
      <c r="A51">
        <v>243661</v>
      </c>
      <c r="B51">
        <v>14.635000229999999</v>
      </c>
      <c r="C51">
        <v>0.68480003</v>
      </c>
      <c r="D51">
        <v>1229.0600585899999</v>
      </c>
      <c r="E51">
        <v>1.54779994</v>
      </c>
      <c r="F51">
        <v>9.9000003020963209E+37</v>
      </c>
      <c r="G51">
        <v>1.4052</v>
      </c>
      <c r="H51">
        <v>1314.5279541</v>
      </c>
      <c r="J51" s="2">
        <f>TREND(Calibration!$A$2:$A$4,Calibration!$B$2:$B$4,C51)</f>
        <v>436.74313334671848</v>
      </c>
      <c r="K51" s="2">
        <f>TREND(Calibration!$A$2:$A$4,Calibration!$C$2:$C$4,E51)</f>
        <v>606.45661226185177</v>
      </c>
      <c r="L51" s="2">
        <f>TREND(Calibration!$A$2:$A$4,Calibration!$D$2:$D$4,G51)</f>
        <v>538.24672936212835</v>
      </c>
    </row>
    <row r="52" spans="1:12" x14ac:dyDescent="0.25">
      <c r="A52">
        <v>248671</v>
      </c>
      <c r="B52">
        <v>14.59000015</v>
      </c>
      <c r="C52">
        <v>0.68260001999999997</v>
      </c>
      <c r="D52">
        <v>1273.93200684</v>
      </c>
      <c r="E52">
        <v>1.7098</v>
      </c>
      <c r="F52">
        <v>951.15100098000005</v>
      </c>
      <c r="G52">
        <v>1.4241000399999999</v>
      </c>
      <c r="H52">
        <v>9.9000003020963209E+37</v>
      </c>
      <c r="J52" s="2">
        <f>TREND(Calibration!$A$2:$A$4,Calibration!$B$2:$B$4,C52)</f>
        <v>435.39371139379153</v>
      </c>
      <c r="K52" s="2">
        <f>TREND(Calibration!$A$2:$A$4,Calibration!$C$2:$C$4,E52)</f>
        <v>671.999491869454</v>
      </c>
      <c r="L52" s="2">
        <f>TREND(Calibration!$A$2:$A$4,Calibration!$D$2:$D$4,G52)</f>
        <v>546.03806218084344</v>
      </c>
    </row>
    <row r="53" spans="1:12" x14ac:dyDescent="0.25">
      <c r="A53">
        <v>253662</v>
      </c>
      <c r="B53">
        <v>14.61900043</v>
      </c>
      <c r="C53">
        <v>0.67720002000000001</v>
      </c>
      <c r="D53">
        <v>1232.0300293</v>
      </c>
      <c r="E53">
        <v>1.6729999799999999</v>
      </c>
      <c r="F53">
        <v>882.16998291000004</v>
      </c>
      <c r="G53">
        <v>1.4137999999999999</v>
      </c>
      <c r="H53">
        <v>1308.2170410199999</v>
      </c>
      <c r="J53" s="2">
        <f>TREND(Calibration!$A$2:$A$4,Calibration!$B$2:$B$4,C53)</f>
        <v>432.08150892843656</v>
      </c>
      <c r="K53" s="2">
        <f>TREND(Calibration!$A$2:$A$4,Calibration!$C$2:$C$4,E53)</f>
        <v>657.11073639357733</v>
      </c>
      <c r="L53" s="2">
        <f>TREND(Calibration!$A$2:$A$4,Calibration!$D$2:$D$4,G53)</f>
        <v>541.79198441137419</v>
      </c>
    </row>
    <row r="54" spans="1:12" x14ac:dyDescent="0.25">
      <c r="A54">
        <v>258661</v>
      </c>
      <c r="B54">
        <v>14.748999599999999</v>
      </c>
      <c r="C54">
        <v>0.67779999999999996</v>
      </c>
      <c r="D54">
        <v>1196.19104004</v>
      </c>
      <c r="E54">
        <v>1.71249998</v>
      </c>
      <c r="F54">
        <v>748.90301513999998</v>
      </c>
      <c r="G54">
        <v>1.4078999800000001</v>
      </c>
      <c r="H54">
        <v>9.9000003020963209E+37</v>
      </c>
      <c r="J54" s="2">
        <f>TREND(Calibration!$A$2:$A$4,Calibration!$B$2:$B$4,C54)</f>
        <v>432.44951915717058</v>
      </c>
      <c r="K54" s="2">
        <f>TREND(Calibration!$A$2:$A$4,Calibration!$C$2:$C$4,E54)</f>
        <v>673.09186469995143</v>
      </c>
      <c r="L54" s="2">
        <f>TREND(Calibration!$A$2:$A$4,Calibration!$D$2:$D$4,G54)</f>
        <v>539.35976630722871</v>
      </c>
    </row>
    <row r="55" spans="1:12" x14ac:dyDescent="0.25">
      <c r="A55">
        <v>263661</v>
      </c>
      <c r="B55">
        <v>14.87800026</v>
      </c>
      <c r="C55">
        <v>0.67449999000000005</v>
      </c>
      <c r="D55">
        <v>1022.63397217</v>
      </c>
      <c r="E55">
        <v>1.66820002</v>
      </c>
      <c r="F55">
        <v>768.48199463000003</v>
      </c>
      <c r="G55">
        <v>1.41439998</v>
      </c>
      <c r="H55">
        <v>876.10699463000003</v>
      </c>
      <c r="J55" s="2">
        <f>TREND(Calibration!$A$2:$A$4,Calibration!$B$2:$B$4,C55)</f>
        <v>430.42538929463433</v>
      </c>
      <c r="K55" s="2">
        <f>TREND(Calibration!$A$2:$A$4,Calibration!$C$2:$C$4,E55)</f>
        <v>655.16874204862893</v>
      </c>
      <c r="L55" s="2">
        <f>TREND(Calibration!$A$2:$A$4,Calibration!$D$2:$D$4,G55)</f>
        <v>542.03931954212385</v>
      </c>
    </row>
    <row r="56" spans="1:12" x14ac:dyDescent="0.25">
      <c r="A56">
        <v>268662</v>
      </c>
      <c r="B56">
        <v>14.875</v>
      </c>
      <c r="C56">
        <v>0.66909998999999998</v>
      </c>
      <c r="D56">
        <v>1112.0460205100001</v>
      </c>
      <c r="E56">
        <v>1.7076</v>
      </c>
      <c r="F56">
        <v>262.21899414000001</v>
      </c>
      <c r="G56">
        <v>1.43219995</v>
      </c>
      <c r="H56">
        <v>9.9000003020963209E+37</v>
      </c>
      <c r="J56" s="2">
        <f>TREND(Calibration!$A$2:$A$4,Calibration!$B$2:$B$4,C56)</f>
        <v>427.1131868292793</v>
      </c>
      <c r="K56" s="2">
        <f>TREND(Calibration!$A$2:$A$4,Calibration!$C$2:$C$4,E56)</f>
        <v>671.10940371061804</v>
      </c>
      <c r="L56" s="2">
        <f>TREND(Calibration!$A$2:$A$4,Calibration!$D$2:$D$4,G56)</f>
        <v>549.37716064897575</v>
      </c>
    </row>
    <row r="57" spans="1:12" x14ac:dyDescent="0.25">
      <c r="A57">
        <v>273662</v>
      </c>
      <c r="B57">
        <v>14.82299995</v>
      </c>
      <c r="C57">
        <v>0.67180002000000005</v>
      </c>
      <c r="D57">
        <v>1140.54504395</v>
      </c>
      <c r="E57">
        <v>1.5915000399999999</v>
      </c>
      <c r="F57">
        <v>283.27499390000003</v>
      </c>
      <c r="G57">
        <v>1.4380999800000001</v>
      </c>
      <c r="H57">
        <v>9.9000003020963209E+37</v>
      </c>
      <c r="J57" s="2">
        <f>TREND(Calibration!$A$2:$A$4,Calibration!$B$2:$B$4,C57)</f>
        <v>428.76930646308165</v>
      </c>
      <c r="K57" s="2">
        <f>TREND(Calibration!$A$2:$A$4,Calibration!$C$2:$C$4,E57)</f>
        <v>624.13704023910179</v>
      </c>
      <c r="L57" s="2">
        <f>TREND(Calibration!$A$2:$A$4,Calibration!$D$2:$D$4,G57)</f>
        <v>551.80938287551101</v>
      </c>
    </row>
    <row r="58" spans="1:12" x14ac:dyDescent="0.25">
      <c r="A58">
        <v>278662</v>
      </c>
      <c r="B58">
        <v>14.75199986</v>
      </c>
      <c r="C58">
        <v>0.67070001000000001</v>
      </c>
      <c r="D58">
        <v>709.97302246000004</v>
      </c>
      <c r="E58">
        <v>1.6713999500000001</v>
      </c>
      <c r="F58">
        <v>700.37902831999997</v>
      </c>
      <c r="G58">
        <v>1.4380999800000001</v>
      </c>
      <c r="H58">
        <v>9.9000003020963209E+37</v>
      </c>
      <c r="J58" s="2">
        <f>TREND(Calibration!$A$2:$A$4,Calibration!$B$2:$B$4,C58)</f>
        <v>428.09459241976401</v>
      </c>
      <c r="K58" s="2">
        <f>TREND(Calibration!$A$2:$A$4,Calibration!$C$2:$C$4,E58)</f>
        <v>656.46338741322177</v>
      </c>
      <c r="L58" s="2">
        <f>TREND(Calibration!$A$2:$A$4,Calibration!$D$2:$D$4,G58)</f>
        <v>551.80938287551101</v>
      </c>
    </row>
    <row r="59" spans="1:12" x14ac:dyDescent="0.25">
      <c r="A59">
        <v>283661</v>
      </c>
      <c r="B59">
        <v>14.713000299999999</v>
      </c>
      <c r="C59">
        <v>0.67019998999999997</v>
      </c>
      <c r="D59">
        <v>418.28500365999997</v>
      </c>
      <c r="E59">
        <v>1.67359996</v>
      </c>
      <c r="F59">
        <v>973.32397461000005</v>
      </c>
      <c r="G59">
        <v>1.43060005</v>
      </c>
      <c r="H59">
        <v>9.9000003020963209E+37</v>
      </c>
      <c r="J59" s="2">
        <f>TREND(Calibration!$A$2:$A$4,Calibration!$B$2:$B$4,C59)</f>
        <v>427.78789473888867</v>
      </c>
      <c r="K59" s="2">
        <f>TREND(Calibration!$A$2:$A$4,Calibration!$C$2:$C$4,E59)</f>
        <v>657.35347961791297</v>
      </c>
      <c r="L59" s="2">
        <f>TREND(Calibration!$A$2:$A$4,Calibration!$D$2:$D$4,G59)</f>
        <v>548.71761953812825</v>
      </c>
    </row>
    <row r="60" spans="1:12" x14ac:dyDescent="0.25">
      <c r="A60">
        <v>288662</v>
      </c>
      <c r="B60">
        <v>14.663999560000001</v>
      </c>
      <c r="C60">
        <v>0.68049996999999995</v>
      </c>
      <c r="D60">
        <v>219.12199401999999</v>
      </c>
      <c r="E60">
        <v>1.62820005</v>
      </c>
      <c r="F60">
        <v>9.9000003020963209E+37</v>
      </c>
      <c r="G60">
        <v>1.4272999799999999</v>
      </c>
      <c r="H60">
        <v>909.76098633000004</v>
      </c>
      <c r="J60" s="2">
        <f>TREND(Calibration!$A$2:$A$4,Calibration!$B$2:$B$4,C60)</f>
        <v>434.10560198872321</v>
      </c>
      <c r="K60" s="2">
        <f>TREND(Calibration!$A$2:$A$4,Calibration!$C$2:$C$4,E60)</f>
        <v>638.98533311644894</v>
      </c>
      <c r="L60" s="2">
        <f>TREND(Calibration!$A$2:$A$4,Calibration!$D$2:$D$4,G60)</f>
        <v>547.35720211599278</v>
      </c>
    </row>
    <row r="61" spans="1:12" x14ac:dyDescent="0.25">
      <c r="A61">
        <v>293661</v>
      </c>
      <c r="B61">
        <v>14.54399967</v>
      </c>
      <c r="C61">
        <v>0.68589997000000003</v>
      </c>
      <c r="D61">
        <v>1073.8530273399999</v>
      </c>
      <c r="E61">
        <v>1.64279997</v>
      </c>
      <c r="F61">
        <v>9.9000003020963209E+37</v>
      </c>
      <c r="G61">
        <v>1.4284000400000001</v>
      </c>
      <c r="H61">
        <v>9.9000003020963209E+37</v>
      </c>
      <c r="J61" s="2">
        <f>TREND(Calibration!$A$2:$A$4,Calibration!$B$2:$B$4,C61)</f>
        <v>437.41780445407824</v>
      </c>
      <c r="K61" s="2">
        <f>TREND(Calibration!$A$2:$A$4,Calibration!$C$2:$C$4,E61)</f>
        <v>644.89224944006401</v>
      </c>
      <c r="L61" s="2">
        <f>TREND(Calibration!$A$2:$A$4,Calibration!$D$2:$D$4,G61)</f>
        <v>547.81068970546642</v>
      </c>
    </row>
    <row r="62" spans="1:12" x14ac:dyDescent="0.25">
      <c r="A62">
        <v>298661</v>
      </c>
      <c r="B62">
        <v>14.45699978</v>
      </c>
      <c r="C62">
        <v>0.69340002999999995</v>
      </c>
      <c r="D62">
        <v>595.90502930000002</v>
      </c>
      <c r="E62">
        <v>1.69519997</v>
      </c>
      <c r="F62">
        <v>9.9000003020963209E+37</v>
      </c>
      <c r="G62">
        <v>1.4294999799999999</v>
      </c>
      <c r="H62">
        <v>997.83197021000001</v>
      </c>
      <c r="J62" s="2">
        <f>TREND(Calibration!$A$2:$A$4,Calibration!$B$2:$B$4,C62)</f>
        <v>442.01812245820969</v>
      </c>
      <c r="K62" s="2">
        <f>TREND(Calibration!$A$2:$A$4,Calibration!$C$2:$C$4,E62)</f>
        <v>666.09253104143102</v>
      </c>
      <c r="L62" s="2">
        <f>TREND(Calibration!$A$2:$A$4,Calibration!$D$2:$D$4,G62)</f>
        <v>548.26412782626494</v>
      </c>
    </row>
    <row r="63" spans="1:12" x14ac:dyDescent="0.25">
      <c r="A63">
        <v>303661</v>
      </c>
      <c r="B63">
        <v>14.49199963</v>
      </c>
      <c r="C63">
        <v>0.70529997</v>
      </c>
      <c r="D63">
        <v>552.29199218999997</v>
      </c>
      <c r="E63">
        <v>1.6833000199999999</v>
      </c>
      <c r="F63">
        <v>9.9000003020963209E+37</v>
      </c>
      <c r="G63">
        <v>1.4376000200000001</v>
      </c>
      <c r="H63">
        <v>9.9000003020963209E+37</v>
      </c>
      <c r="J63" s="2">
        <f>TREND(Calibration!$A$2:$A$4,Calibration!$B$2:$B$4,C63)</f>
        <v>449.31719849627939</v>
      </c>
      <c r="K63" s="2">
        <f>TREND(Calibration!$A$2:$A$4,Calibration!$C$2:$C$4,E63)</f>
        <v>661.27798350245791</v>
      </c>
      <c r="L63" s="2">
        <f>TREND(Calibration!$A$2:$A$4,Calibration!$D$2:$D$4,G63)</f>
        <v>551.60327988546203</v>
      </c>
    </row>
    <row r="64" spans="1:12" x14ac:dyDescent="0.25">
      <c r="A64">
        <v>308663</v>
      </c>
      <c r="B64">
        <v>14.522000309999999</v>
      </c>
      <c r="C64">
        <v>0.70529997</v>
      </c>
      <c r="D64">
        <v>9.9000003020963209E+37</v>
      </c>
      <c r="E64">
        <v>1.6945999899999999</v>
      </c>
      <c r="F64">
        <v>1139.80700684</v>
      </c>
      <c r="G64">
        <v>1.4543000500000001</v>
      </c>
      <c r="H64">
        <v>9.9000003020963209E+37</v>
      </c>
      <c r="J64" s="2">
        <f>TREND(Calibration!$A$2:$A$4,Calibration!$B$2:$B$4,C64)</f>
        <v>449.31719849627939</v>
      </c>
      <c r="K64" s="2">
        <f>TREND(Calibration!$A$2:$A$4,Calibration!$C$2:$C$4,E64)</f>
        <v>665.84978781709538</v>
      </c>
      <c r="L64" s="2">
        <f>TREND(Calibration!$A$2:$A$4,Calibration!$D$2:$D$4,G64)</f>
        <v>558.4876828715154</v>
      </c>
    </row>
    <row r="65" spans="1:12" x14ac:dyDescent="0.25">
      <c r="A65">
        <v>313662</v>
      </c>
      <c r="B65">
        <v>14.67399979</v>
      </c>
      <c r="C65">
        <v>0.70420002999999998</v>
      </c>
      <c r="D65">
        <v>635.92700194999998</v>
      </c>
      <c r="E65">
        <v>1.7006000299999999</v>
      </c>
      <c r="F65">
        <v>1305.94299316</v>
      </c>
      <c r="G65">
        <v>1.45379996</v>
      </c>
      <c r="H65">
        <v>1334.0340576200001</v>
      </c>
      <c r="J65" s="2">
        <f>TREND(Calibration!$A$2:$A$4,Calibration!$B$2:$B$4,C65)</f>
        <v>448.64252738891963</v>
      </c>
      <c r="K65" s="2">
        <f>TREND(Calibration!$A$2:$A$4,Calibration!$C$2:$C$4,E65)</f>
        <v>668.27731716097833</v>
      </c>
      <c r="L65" s="2">
        <f>TREND(Calibration!$A$2:$A$4,Calibration!$D$2:$D$4,G65)</f>
        <v>558.28152629040164</v>
      </c>
    </row>
    <row r="66" spans="1:12" x14ac:dyDescent="0.25">
      <c r="A66">
        <v>318662</v>
      </c>
      <c r="B66">
        <v>14.76200008</v>
      </c>
      <c r="C66">
        <v>0.70209997999999996</v>
      </c>
      <c r="D66">
        <v>633.87799071999996</v>
      </c>
      <c r="E66">
        <v>1.6990000000000001</v>
      </c>
      <c r="F66">
        <v>1041.4790039100001</v>
      </c>
      <c r="G66">
        <v>1.4673000599999999</v>
      </c>
      <c r="H66">
        <v>9.9000003020963209E+37</v>
      </c>
      <c r="J66" s="2">
        <f>TREND(Calibration!$A$2:$A$4,Calibration!$B$2:$B$4,C66)</f>
        <v>447.35441798385136</v>
      </c>
      <c r="K66" s="2">
        <f>TREND(Calibration!$A$2:$A$4,Calibration!$C$2:$C$4,E66)</f>
        <v>667.62996818062277</v>
      </c>
      <c r="L66" s="2">
        <f>TREND(Calibration!$A$2:$A$4,Calibration!$D$2:$D$4,G66)</f>
        <v>563.84679346369524</v>
      </c>
    </row>
    <row r="67" spans="1:12" x14ac:dyDescent="0.25">
      <c r="A67">
        <v>323661</v>
      </c>
      <c r="B67">
        <v>14.78800011</v>
      </c>
      <c r="C67">
        <v>0.69499999000000001</v>
      </c>
      <c r="D67">
        <v>970.71301270000004</v>
      </c>
      <c r="E67">
        <v>1.6990000000000001</v>
      </c>
      <c r="F67">
        <v>762.84100341999999</v>
      </c>
      <c r="G67">
        <v>1.4716000600000001</v>
      </c>
      <c r="H67">
        <v>9.9000003020963209E+37</v>
      </c>
      <c r="J67" s="2">
        <f>TREND(Calibration!$A$2:$A$4,Calibration!$B$2:$B$4,C67)</f>
        <v>442.99949124644479</v>
      </c>
      <c r="K67" s="2">
        <f>TREND(Calibration!$A$2:$A$4,Calibration!$C$2:$C$4,E67)</f>
        <v>667.62996818062277</v>
      </c>
      <c r="L67" s="2">
        <f>TREND(Calibration!$A$2:$A$4,Calibration!$D$2:$D$4,G67)</f>
        <v>565.61942098831832</v>
      </c>
    </row>
    <row r="68" spans="1:12" x14ac:dyDescent="0.25">
      <c r="A68">
        <v>328662</v>
      </c>
      <c r="B68">
        <v>14.82299995</v>
      </c>
      <c r="C68">
        <v>0.69179999999999997</v>
      </c>
      <c r="D68">
        <v>569.31896973000005</v>
      </c>
      <c r="E68">
        <v>1.7000000500000001</v>
      </c>
      <c r="F68">
        <v>9.9000003020963209E+37</v>
      </c>
      <c r="G68">
        <v>1.45379996</v>
      </c>
      <c r="H68">
        <v>9.9000003020963209E+37</v>
      </c>
      <c r="J68" s="2">
        <f>TREND(Calibration!$A$2:$A$4,Calibration!$B$2:$B$4,C68)</f>
        <v>441.03671073401676</v>
      </c>
      <c r="K68" s="2">
        <f>TREND(Calibration!$A$2:$A$4,Calibration!$C$2:$C$4,E68)</f>
        <v>668.03457393664269</v>
      </c>
      <c r="L68" s="2">
        <f>TREND(Calibration!$A$2:$A$4,Calibration!$D$2:$D$4,G68)</f>
        <v>558.28152629040164</v>
      </c>
    </row>
    <row r="69" spans="1:12" x14ac:dyDescent="0.25">
      <c r="A69">
        <v>333664</v>
      </c>
      <c r="B69">
        <v>14.800999640000001</v>
      </c>
      <c r="C69">
        <v>0.69069999000000004</v>
      </c>
      <c r="D69">
        <v>909.11901854999996</v>
      </c>
      <c r="E69">
        <v>1.6605999499999999</v>
      </c>
      <c r="F69">
        <v>9.9000003020963209E+37</v>
      </c>
      <c r="G69">
        <v>1.45159996</v>
      </c>
      <c r="H69">
        <v>9.9000003020963209E+37</v>
      </c>
      <c r="J69" s="2">
        <f>TREND(Calibration!$A$2:$A$4,Calibration!$B$2:$B$4,C69)</f>
        <v>440.36199669069919</v>
      </c>
      <c r="K69" s="2">
        <f>TREND(Calibration!$A$2:$A$4,Calibration!$C$2:$C$4,E69)</f>
        <v>652.0938637243903</v>
      </c>
      <c r="L69" s="2">
        <f>TREND(Calibration!$A$2:$A$4,Calibration!$D$2:$D$4,G69)</f>
        <v>557.37460058012948</v>
      </c>
    </row>
    <row r="70" spans="1:12" x14ac:dyDescent="0.25">
      <c r="A70">
        <v>338661</v>
      </c>
      <c r="B70">
        <v>14.875</v>
      </c>
      <c r="C70">
        <v>0.68910002999999997</v>
      </c>
      <c r="D70">
        <v>711.48101807</v>
      </c>
      <c r="E70">
        <v>1.68219995</v>
      </c>
      <c r="F70">
        <v>9.9000003020963209E+37</v>
      </c>
      <c r="G70">
        <v>1.4645999700000001</v>
      </c>
      <c r="H70">
        <v>1289.3979492200001</v>
      </c>
      <c r="J70" s="2">
        <f>TREND(Calibration!$A$2:$A$4,Calibration!$B$2:$B$4,C70)</f>
        <v>439.38062790246408</v>
      </c>
      <c r="K70" s="2">
        <f>TREND(Calibration!$A$2:$A$4,Calibration!$C$2:$C$4,E70)</f>
        <v>660.83291110205312</v>
      </c>
      <c r="L70" s="2">
        <f>TREND(Calibration!$A$2:$A$4,Calibration!$D$2:$D$4,G70)</f>
        <v>562.73371117230943</v>
      </c>
    </row>
    <row r="71" spans="1:12" x14ac:dyDescent="0.25">
      <c r="A71">
        <v>343661</v>
      </c>
      <c r="B71">
        <v>14.90400028</v>
      </c>
      <c r="C71">
        <v>0.68210000000000004</v>
      </c>
      <c r="D71">
        <v>382.47900391000002</v>
      </c>
      <c r="E71">
        <v>1.6390000600000001</v>
      </c>
      <c r="F71">
        <v>9.9000003020963209E+37</v>
      </c>
      <c r="G71">
        <v>1.47430003</v>
      </c>
      <c r="H71">
        <v>9.9000003020963209E+37</v>
      </c>
      <c r="J71" s="2">
        <f>TREND(Calibration!$A$2:$A$4,Calibration!$B$2:$B$4,C71)</f>
        <v>435.08701371291625</v>
      </c>
      <c r="K71" s="2">
        <f>TREND(Calibration!$A$2:$A$4,Calibration!$C$2:$C$4,E71)</f>
        <v>643.35486085113553</v>
      </c>
      <c r="L71" s="2">
        <f>TREND(Calibration!$A$2:$A$4,Calibration!$D$2:$D$4,G71)</f>
        <v>566.73245381102902</v>
      </c>
    </row>
    <row r="72" spans="1:12" x14ac:dyDescent="0.25">
      <c r="A72">
        <v>348663</v>
      </c>
      <c r="B72">
        <v>14.87800026</v>
      </c>
      <c r="C72">
        <v>0.67559999000000004</v>
      </c>
      <c r="D72">
        <v>690.58599853999999</v>
      </c>
      <c r="E72">
        <v>1.6288000300000001</v>
      </c>
      <c r="F72">
        <v>9.9000003020963209E+37</v>
      </c>
      <c r="G72">
        <v>1.4678000200000001</v>
      </c>
      <c r="H72">
        <v>9.9000003020963209E+37</v>
      </c>
      <c r="J72" s="2">
        <f>TREND(Calibration!$A$2:$A$4,Calibration!$B$2:$B$4,C72)</f>
        <v>431.10009720424364</v>
      </c>
      <c r="K72" s="2">
        <f>TREND(Calibration!$A$2:$A$4,Calibration!$C$2:$C$4,E72)</f>
        <v>639.22807634078458</v>
      </c>
      <c r="L72" s="2">
        <f>TREND(Calibration!$A$2:$A$4,Calibration!$D$2:$D$4,G72)</f>
        <v>564.05289645374432</v>
      </c>
    </row>
    <row r="73" spans="1:12" x14ac:dyDescent="0.25">
      <c r="A73">
        <v>353663</v>
      </c>
      <c r="B73">
        <v>14.913999560000001</v>
      </c>
      <c r="C73">
        <v>0.67129998999999996</v>
      </c>
      <c r="D73">
        <v>537.83398437000005</v>
      </c>
      <c r="E73">
        <v>1.6449999799999999</v>
      </c>
      <c r="F73">
        <v>1362.5169677700001</v>
      </c>
      <c r="G73">
        <v>1.4716000600000001</v>
      </c>
      <c r="H73">
        <v>9.9000003020963209E+37</v>
      </c>
      <c r="J73" s="2">
        <f>TREND(Calibration!$A$2:$A$4,Calibration!$B$2:$B$4,C73)</f>
        <v>428.46260264849798</v>
      </c>
      <c r="K73" s="2">
        <f>TREND(Calibration!$A$2:$A$4,Calibration!$C$2:$C$4,E73)</f>
        <v>645.78234164475521</v>
      </c>
      <c r="L73" s="2">
        <f>TREND(Calibration!$A$2:$A$4,Calibration!$D$2:$D$4,G73)</f>
        <v>565.61942098831832</v>
      </c>
    </row>
    <row r="74" spans="1:12" x14ac:dyDescent="0.25">
      <c r="A74">
        <v>358663</v>
      </c>
      <c r="B74">
        <v>14.963000299999999</v>
      </c>
      <c r="C74">
        <v>0.66970003</v>
      </c>
      <c r="D74">
        <v>676.72302246000004</v>
      </c>
      <c r="E74">
        <v>1.6315000099999999</v>
      </c>
      <c r="F74">
        <v>9.9000003020963209E+37</v>
      </c>
      <c r="G74">
        <v>1.46619999</v>
      </c>
      <c r="H74">
        <v>975.48699951000003</v>
      </c>
      <c r="J74" s="2">
        <f>TREND(Calibration!$A$2:$A$4,Calibration!$B$2:$B$4,C74)</f>
        <v>427.48123386026293</v>
      </c>
      <c r="K74" s="2">
        <f>TREND(Calibration!$A$2:$A$4,Calibration!$C$2:$C$4,E74)</f>
        <v>640.32044917128178</v>
      </c>
      <c r="L74" s="2">
        <f>TREND(Calibration!$A$2:$A$4,Calibration!$D$2:$D$4,G74)</f>
        <v>563.39330175183204</v>
      </c>
    </row>
    <row r="75" spans="1:12" x14ac:dyDescent="0.25">
      <c r="A75">
        <v>363662</v>
      </c>
      <c r="B75">
        <v>14.989000320000001</v>
      </c>
      <c r="C75">
        <v>0.67070001000000001</v>
      </c>
      <c r="D75">
        <v>1166.9069824200001</v>
      </c>
      <c r="E75">
        <v>1.66439998</v>
      </c>
      <c r="F75">
        <v>1223.65002441</v>
      </c>
      <c r="G75">
        <v>1.4596999900000001</v>
      </c>
      <c r="H75">
        <v>9.9000003020963209E+37</v>
      </c>
      <c r="J75" s="2">
        <f>TREND(Calibration!$A$2:$A$4,Calibration!$B$2:$B$4,C75)</f>
        <v>428.09459241976401</v>
      </c>
      <c r="K75" s="2">
        <f>TREND(Calibration!$A$2:$A$4,Calibration!$C$2:$C$4,E75)</f>
        <v>653.63130086358206</v>
      </c>
      <c r="L75" s="2">
        <f>TREND(Calibration!$A$2:$A$4,Calibration!$D$2:$D$4,G75)</f>
        <v>560.7137485169369</v>
      </c>
    </row>
    <row r="76" spans="1:12" x14ac:dyDescent="0.25">
      <c r="A76">
        <v>368663</v>
      </c>
      <c r="B76">
        <v>14.97900009</v>
      </c>
      <c r="C76">
        <v>0.66700000000000004</v>
      </c>
      <c r="D76">
        <v>9.9000003020963209E+37</v>
      </c>
      <c r="E76">
        <v>1.64230001</v>
      </c>
      <c r="F76">
        <v>349.56900023999998</v>
      </c>
      <c r="G76">
        <v>1.4678000200000001</v>
      </c>
      <c r="H76">
        <v>9.9000003020963209E+37</v>
      </c>
      <c r="J76" s="2">
        <f>TREND(Calibration!$A$2:$A$4,Calibration!$B$2:$B$4,C76)</f>
        <v>425.8251142264607</v>
      </c>
      <c r="K76" s="2">
        <f>TREND(Calibration!$A$2:$A$4,Calibration!$C$2:$C$4,E76)</f>
        <v>644.68997286011324</v>
      </c>
      <c r="L76" s="2">
        <f>TREND(Calibration!$A$2:$A$4,Calibration!$D$2:$D$4,G76)</f>
        <v>564.05289645374432</v>
      </c>
    </row>
    <row r="77" spans="1:12" x14ac:dyDescent="0.25">
      <c r="A77">
        <v>373663</v>
      </c>
      <c r="B77">
        <v>14.94999981</v>
      </c>
      <c r="C77">
        <v>0.66320002</v>
      </c>
      <c r="D77">
        <v>9.9000003020963209E+37</v>
      </c>
      <c r="E77">
        <v>1.7167999700000001</v>
      </c>
      <c r="F77">
        <v>411.28201294000002</v>
      </c>
      <c r="G77">
        <v>1.4770000000000001</v>
      </c>
      <c r="H77">
        <v>9.9000003020963209E+37</v>
      </c>
      <c r="J77" s="2">
        <f>TREND(Calibration!$A$2:$A$4,Calibration!$B$2:$B$4,C77)</f>
        <v>423.49431735159038</v>
      </c>
      <c r="K77" s="2">
        <f>TREND(Calibration!$A$2:$A$4,Calibration!$C$2:$C$4,E77)</f>
        <v>674.83157841909383</v>
      </c>
      <c r="L77" s="2">
        <f>TREND(Calibration!$A$2:$A$4,Calibration!$D$2:$D$4,G77)</f>
        <v>567.84548663373982</v>
      </c>
    </row>
    <row r="78" spans="1:12" x14ac:dyDescent="0.25">
      <c r="A78">
        <v>378662</v>
      </c>
      <c r="B78">
        <v>14.885000229999999</v>
      </c>
      <c r="C78">
        <v>0.66530001000000005</v>
      </c>
      <c r="D78">
        <v>1035.30505371</v>
      </c>
      <c r="E78">
        <v>1.5834000100000001</v>
      </c>
      <c r="F78">
        <v>891.36199951000003</v>
      </c>
      <c r="G78">
        <v>1.4731999600000001</v>
      </c>
      <c r="H78">
        <v>1069.0639648399999</v>
      </c>
      <c r="J78" s="2">
        <f>TREND(Calibration!$A$2:$A$4,Calibration!$B$2:$B$4,C78)</f>
        <v>424.7823899544091</v>
      </c>
      <c r="K78" s="2">
        <f>TREND(Calibration!$A$2:$A$4,Calibration!$C$2:$C$4,E78)</f>
        <v>620.85988533491252</v>
      </c>
      <c r="L78" s="2">
        <f>TREND(Calibration!$A$2:$A$4,Calibration!$D$2:$D$4,G78)</f>
        <v>566.27896209916582</v>
      </c>
    </row>
    <row r="79" spans="1:12" x14ac:dyDescent="0.25">
      <c r="A79">
        <v>383662</v>
      </c>
      <c r="B79">
        <v>14.78800011</v>
      </c>
      <c r="C79">
        <v>0.66640001999999998</v>
      </c>
      <c r="D79">
        <v>1349.1989746100001</v>
      </c>
      <c r="E79">
        <v>1.68550003</v>
      </c>
      <c r="F79">
        <v>932.98999022999999</v>
      </c>
      <c r="G79">
        <v>1.47539997</v>
      </c>
      <c r="H79">
        <v>1229.0379638700001</v>
      </c>
      <c r="J79" s="2">
        <f>TREND(Calibration!$A$2:$A$4,Calibration!$B$2:$B$4,C79)</f>
        <v>425.45710399772662</v>
      </c>
      <c r="K79" s="2">
        <f>TREND(Calibration!$A$2:$A$4,Calibration!$C$2:$C$4,E79)</f>
        <v>662.16807570714923</v>
      </c>
      <c r="L79" s="2">
        <f>TREND(Calibration!$A$2:$A$4,Calibration!$D$2:$D$4,G79)</f>
        <v>567.18589193182765</v>
      </c>
    </row>
    <row r="80" spans="1:12" x14ac:dyDescent="0.25">
      <c r="A80">
        <v>388664</v>
      </c>
      <c r="B80">
        <v>14.61600018</v>
      </c>
      <c r="C80">
        <v>0.66369997999999997</v>
      </c>
      <c r="D80">
        <v>963.08502196999996</v>
      </c>
      <c r="E80">
        <v>1.63250005</v>
      </c>
      <c r="F80">
        <v>811.47601318</v>
      </c>
      <c r="G80">
        <v>1.49590003</v>
      </c>
      <c r="H80">
        <v>9.9000003020963209E+37</v>
      </c>
      <c r="J80" s="2">
        <f>TREND(Calibration!$A$2:$A$4,Calibration!$B$2:$B$4,C80)</f>
        <v>423.80097823021606</v>
      </c>
      <c r="K80" s="2">
        <f>TREND(Calibration!$A$2:$A$4,Calibration!$C$2:$C$4,E80)</f>
        <v>640.72505088144658</v>
      </c>
      <c r="L80" s="2">
        <f>TREND(Calibration!$A$2:$A$4,Calibration!$D$2:$D$4,G80)</f>
        <v>575.63681533006536</v>
      </c>
    </row>
    <row r="81" spans="1:12" x14ac:dyDescent="0.25">
      <c r="A81">
        <v>393663</v>
      </c>
      <c r="B81">
        <v>14.475999829999999</v>
      </c>
      <c r="C81">
        <v>0.65560001000000001</v>
      </c>
      <c r="D81">
        <v>9.9000003020963209E+37</v>
      </c>
      <c r="E81">
        <v>1.63419998</v>
      </c>
      <c r="F81">
        <v>718.55603026999995</v>
      </c>
      <c r="G81">
        <v>1.49319994</v>
      </c>
      <c r="H81">
        <v>9.9000003020963209E+37</v>
      </c>
      <c r="J81" s="2">
        <f>TREND(Calibration!$A$2:$A$4,Calibration!$B$2:$B$4,C81)</f>
        <v>418.83269293330846</v>
      </c>
      <c r="K81" s="2">
        <f>TREND(Calibration!$A$2:$A$4,Calibration!$C$2:$C$4,E81)</f>
        <v>641.41281795592386</v>
      </c>
      <c r="L81" s="2">
        <f>TREND(Calibration!$A$2:$A$4,Calibration!$D$2:$D$4,G81)</f>
        <v>574.52373303867955</v>
      </c>
    </row>
    <row r="82" spans="1:12" x14ac:dyDescent="0.25">
      <c r="A82">
        <v>398663</v>
      </c>
      <c r="B82">
        <v>14.430999760000001</v>
      </c>
      <c r="C82">
        <v>0.65719998000000002</v>
      </c>
      <c r="D82">
        <v>666.40802001999998</v>
      </c>
      <c r="E82">
        <v>1.7287000400000001</v>
      </c>
      <c r="F82">
        <v>1091.1560058600001</v>
      </c>
      <c r="G82">
        <v>1.4878</v>
      </c>
      <c r="H82">
        <v>1202.1149902300001</v>
      </c>
      <c r="J82" s="2">
        <f>TREND(Calibration!$A$2:$A$4,Calibration!$B$2:$B$4,C82)</f>
        <v>419.81406785525184</v>
      </c>
      <c r="K82" s="2">
        <f>TREND(Calibration!$A$2:$A$4,Calibration!$C$2:$C$4,E82)</f>
        <v>679.64617450833009</v>
      </c>
      <c r="L82" s="2">
        <f>TREND(Calibration!$A$2:$A$4,Calibration!$D$2:$D$4,G82)</f>
        <v>572.29766739325794</v>
      </c>
    </row>
    <row r="83" spans="1:12" x14ac:dyDescent="0.25">
      <c r="A83">
        <v>403664</v>
      </c>
      <c r="B83">
        <v>14.40499973</v>
      </c>
      <c r="C83">
        <v>0.65990000999999998</v>
      </c>
      <c r="D83">
        <v>937.14898682</v>
      </c>
      <c r="E83">
        <v>1.8296999899999999</v>
      </c>
      <c r="F83">
        <v>850.36297606999995</v>
      </c>
      <c r="G83">
        <v>1.4839999699999999</v>
      </c>
      <c r="H83">
        <v>9.9000003020963209E+37</v>
      </c>
      <c r="J83" s="2">
        <f>TREND(Calibration!$A$2:$A$4,Calibration!$B$2:$B$4,C83)</f>
        <v>421.47018748905407</v>
      </c>
      <c r="K83" s="2">
        <f>TREND(Calibration!$A$2:$A$4,Calibration!$C$2:$C$4,E83)</f>
        <v>720.50929248016189</v>
      </c>
      <c r="L83" s="2">
        <f>TREND(Calibration!$A$2:$A$4,Calibration!$D$2:$D$4,G83)</f>
        <v>570.73114698107349</v>
      </c>
    </row>
    <row r="84" spans="1:12" x14ac:dyDescent="0.25">
      <c r="A84">
        <v>408662</v>
      </c>
      <c r="B84">
        <v>14.40499973</v>
      </c>
      <c r="C84">
        <v>0.65780002000000004</v>
      </c>
      <c r="D84">
        <v>813.58197021000001</v>
      </c>
      <c r="E84">
        <v>1.7632000400000001</v>
      </c>
      <c r="F84">
        <v>9.9000003020963209E+37</v>
      </c>
      <c r="G84">
        <v>1.4921</v>
      </c>
      <c r="H84">
        <v>9.9000003020963209E+37</v>
      </c>
      <c r="J84" s="2">
        <f>TREND(Calibration!$A$2:$A$4,Calibration!$B$2:$B$4,C84)</f>
        <v>420.18211488623547</v>
      </c>
      <c r="K84" s="2">
        <f>TREND(Calibration!$A$2:$A$4,Calibration!$C$2:$C$4,E84)</f>
        <v>693.60437518098581</v>
      </c>
      <c r="L84" s="2">
        <f>TREND(Calibration!$A$2:$A$4,Calibration!$D$2:$D$4,G84)</f>
        <v>574.07029491788091</v>
      </c>
    </row>
    <row r="85" spans="1:12" x14ac:dyDescent="0.25">
      <c r="A85">
        <v>413662</v>
      </c>
      <c r="B85">
        <v>14.3920002</v>
      </c>
      <c r="C85">
        <v>0.65780002000000004</v>
      </c>
      <c r="D85">
        <v>1347.61901855</v>
      </c>
      <c r="E85">
        <v>1.6945999899999999</v>
      </c>
      <c r="F85">
        <v>1231.2889404299999</v>
      </c>
      <c r="G85">
        <v>1.47920001</v>
      </c>
      <c r="H85">
        <v>1026.8360595700001</v>
      </c>
      <c r="J85" s="2">
        <f>TREND(Calibration!$A$2:$A$4,Calibration!$B$2:$B$4,C85)</f>
        <v>420.18211488623547</v>
      </c>
      <c r="K85" s="2">
        <f>TREND(Calibration!$A$2:$A$4,Calibration!$C$2:$C$4,E85)</f>
        <v>665.84978781709538</v>
      </c>
      <c r="L85" s="2">
        <f>TREND(Calibration!$A$2:$A$4,Calibration!$D$2:$D$4,G85)</f>
        <v>568.75241646640166</v>
      </c>
    </row>
    <row r="86" spans="1:12" x14ac:dyDescent="0.25">
      <c r="A86">
        <v>418664</v>
      </c>
      <c r="B86">
        <v>14.42700005</v>
      </c>
      <c r="C86">
        <v>0.66210002000000001</v>
      </c>
      <c r="D86">
        <v>9.9000003020963209E+37</v>
      </c>
      <c r="E86">
        <v>1.67250001</v>
      </c>
      <c r="F86">
        <v>840.375</v>
      </c>
      <c r="G86">
        <v>1.4900000099999999</v>
      </c>
      <c r="H86">
        <v>9.9000003020963209E+37</v>
      </c>
      <c r="J86" s="2">
        <f>TREND(Calibration!$A$2:$A$4,Calibration!$B$2:$B$4,C86)</f>
        <v>422.81960944198107</v>
      </c>
      <c r="K86" s="2">
        <f>TREND(Calibration!$A$2:$A$4,Calibration!$C$2:$C$4,E86)</f>
        <v>656.90845576777133</v>
      </c>
      <c r="L86" s="2">
        <f>TREND(Calibration!$A$2:$A$4,Calibration!$D$2:$D$4,G86)</f>
        <v>573.20459722591977</v>
      </c>
    </row>
    <row r="87" spans="1:12" x14ac:dyDescent="0.25">
      <c r="A87">
        <v>423674</v>
      </c>
      <c r="B87">
        <v>14.381999970000001</v>
      </c>
      <c r="C87">
        <v>0.66420000999999995</v>
      </c>
      <c r="D87">
        <v>1081.4949951200001</v>
      </c>
      <c r="E87">
        <v>1.76049995</v>
      </c>
      <c r="F87">
        <v>816.84100341999999</v>
      </c>
      <c r="G87">
        <v>1.49650002</v>
      </c>
      <c r="H87">
        <v>1245.2209472699999</v>
      </c>
      <c r="J87" s="2">
        <f>TREND(Calibration!$A$2:$A$4,Calibration!$B$2:$B$4,C87)</f>
        <v>424.10768204479967</v>
      </c>
      <c r="K87" s="2">
        <f>TREND(Calibration!$A$2:$A$4,Calibration!$C$2:$C$4,E87)</f>
        <v>692.51195784608058</v>
      </c>
      <c r="L87" s="2">
        <f>TREND(Calibration!$A$2:$A$4,Calibration!$D$2:$D$4,G87)</f>
        <v>575.88415458320458</v>
      </c>
    </row>
    <row r="88" spans="1:12" x14ac:dyDescent="0.25">
      <c r="A88">
        <v>428663</v>
      </c>
      <c r="B88">
        <v>14.31700039</v>
      </c>
      <c r="C88">
        <v>0.65939999000000005</v>
      </c>
      <c r="D88">
        <v>9.9000003020963209E+37</v>
      </c>
      <c r="E88">
        <v>1.69949996</v>
      </c>
      <c r="F88">
        <v>768.09802246000004</v>
      </c>
      <c r="G88">
        <v>1.5132000400000001</v>
      </c>
      <c r="H88">
        <v>9.9000003020963209E+37</v>
      </c>
      <c r="J88" s="2">
        <f>TREND(Calibration!$A$2:$A$4,Calibration!$B$2:$B$4,C88)</f>
        <v>421.16348980817878</v>
      </c>
      <c r="K88" s="2">
        <f>TREND(Calibration!$A$2:$A$4,Calibration!$C$2:$C$4,E88)</f>
        <v>667.83224476057342</v>
      </c>
      <c r="L88" s="2">
        <f>TREND(Calibration!$A$2:$A$4,Calibration!$D$2:$D$4,G88)</f>
        <v>582.7685534468684</v>
      </c>
    </row>
    <row r="89" spans="1:12" x14ac:dyDescent="0.25">
      <c r="A89">
        <v>433663</v>
      </c>
      <c r="B89">
        <v>14.274999619999999</v>
      </c>
      <c r="C89">
        <v>0.66320002</v>
      </c>
      <c r="D89">
        <v>493.40798949999999</v>
      </c>
      <c r="E89">
        <v>1.6741000399999999</v>
      </c>
      <c r="F89">
        <v>9.9000003020963209E+37</v>
      </c>
      <c r="G89">
        <v>1.51269996</v>
      </c>
      <c r="H89">
        <v>1078.9370117200001</v>
      </c>
      <c r="J89" s="2">
        <f>TREND(Calibration!$A$2:$A$4,Calibration!$B$2:$B$4,C89)</f>
        <v>423.49431735159038</v>
      </c>
      <c r="K89" s="2">
        <f>TREND(Calibration!$A$2:$A$4,Calibration!$C$2:$C$4,E89)</f>
        <v>657.55580474812689</v>
      </c>
      <c r="L89" s="2">
        <f>TREND(Calibration!$A$2:$A$4,Calibration!$D$2:$D$4,G89)</f>
        <v>582.5624009881443</v>
      </c>
    </row>
    <row r="90" spans="1:12" x14ac:dyDescent="0.25">
      <c r="A90">
        <v>438663</v>
      </c>
      <c r="B90">
        <v>14.152000429999999</v>
      </c>
      <c r="C90">
        <v>0.67019998999999997</v>
      </c>
      <c r="D90">
        <v>1090.3940429700001</v>
      </c>
      <c r="E90">
        <v>1.69519997</v>
      </c>
      <c r="F90">
        <v>9.9000003020963209E+37</v>
      </c>
      <c r="G90">
        <v>1.5099999900000001</v>
      </c>
      <c r="H90">
        <v>9.9000003020963209E+37</v>
      </c>
      <c r="J90" s="2">
        <f>TREND(Calibration!$A$2:$A$4,Calibration!$B$2:$B$4,C90)</f>
        <v>427.78789473888867</v>
      </c>
      <c r="K90" s="2">
        <f>TREND(Calibration!$A$2:$A$4,Calibration!$C$2:$C$4,E90)</f>
        <v>666.09253104143102</v>
      </c>
      <c r="L90" s="2">
        <f>TREND(Calibration!$A$2:$A$4,Calibration!$D$2:$D$4,G90)</f>
        <v>581.4493681654335</v>
      </c>
    </row>
    <row r="91" spans="1:12" x14ac:dyDescent="0.25">
      <c r="A91">
        <v>443663</v>
      </c>
      <c r="B91">
        <v>14.074000359999999</v>
      </c>
      <c r="C91">
        <v>0.66799998000000005</v>
      </c>
      <c r="D91">
        <v>9.9000003020963209E+37</v>
      </c>
      <c r="E91">
        <v>1.6784000400000001</v>
      </c>
      <c r="F91">
        <v>984.80902100000003</v>
      </c>
      <c r="G91">
        <v>1.5082999500000001</v>
      </c>
      <c r="H91">
        <v>1269.8859863299999</v>
      </c>
      <c r="J91" s="2">
        <f>TREND(Calibration!$A$2:$A$4,Calibration!$B$2:$B$4,C91)</f>
        <v>426.43847278596172</v>
      </c>
      <c r="K91" s="2">
        <f>TREND(Calibration!$A$2:$A$4,Calibration!$C$2:$C$4,E91)</f>
        <v>659.29552251312464</v>
      </c>
      <c r="L91" s="2">
        <f>TREND(Calibration!$A$2:$A$4,Calibration!$D$2:$D$4,G91)</f>
        <v>580.74854544521031</v>
      </c>
    </row>
    <row r="92" spans="1:12" x14ac:dyDescent="0.25">
      <c r="A92">
        <v>448674</v>
      </c>
      <c r="B92">
        <v>14.053999900000001</v>
      </c>
      <c r="C92">
        <v>0.67180002000000005</v>
      </c>
      <c r="D92">
        <v>9.9000003020963209E+37</v>
      </c>
      <c r="E92">
        <v>1.66929996</v>
      </c>
      <c r="F92">
        <v>1199.38793945</v>
      </c>
      <c r="G92">
        <v>1.5082999500000001</v>
      </c>
      <c r="H92">
        <v>9.9000003020963209E+37</v>
      </c>
      <c r="J92" s="2">
        <f>TREND(Calibration!$A$2:$A$4,Calibration!$B$2:$B$4,C92)</f>
        <v>428.76930646308165</v>
      </c>
      <c r="K92" s="2">
        <f>TREND(Calibration!$A$2:$A$4,Calibration!$C$2:$C$4,E92)</f>
        <v>655.61376185291533</v>
      </c>
      <c r="L92" s="2">
        <f>TREND(Calibration!$A$2:$A$4,Calibration!$D$2:$D$4,G92)</f>
        <v>580.74854544521031</v>
      </c>
    </row>
    <row r="93" spans="1:12" x14ac:dyDescent="0.25">
      <c r="A93">
        <v>453664</v>
      </c>
      <c r="B93">
        <v>14.045000079999999</v>
      </c>
      <c r="C93">
        <v>0.66479999000000001</v>
      </c>
      <c r="D93">
        <v>9.9000003020963209E+37</v>
      </c>
      <c r="E93">
        <v>1.6568000300000001</v>
      </c>
      <c r="F93">
        <v>468.38598632999998</v>
      </c>
      <c r="G93">
        <v>1.50890005</v>
      </c>
      <c r="H93">
        <v>9.9000003020963209E+37</v>
      </c>
      <c r="J93" s="2">
        <f>TREND(Calibration!$A$2:$A$4,Calibration!$B$2:$B$4,C93)</f>
        <v>424.4756922735337</v>
      </c>
      <c r="K93" s="2">
        <f>TREND(Calibration!$A$2:$A$4,Calibration!$C$2:$C$4,E93)</f>
        <v>650.5564710896067</v>
      </c>
      <c r="L93" s="2">
        <f>TREND(Calibration!$A$2:$A$4,Calibration!$D$2:$D$4,G93)</f>
        <v>580.99593004463497</v>
      </c>
    </row>
    <row r="94" spans="1:12" x14ac:dyDescent="0.25">
      <c r="A94">
        <v>458663</v>
      </c>
      <c r="B94">
        <v>14.071000099999999</v>
      </c>
      <c r="C94">
        <v>0.67129998999999996</v>
      </c>
      <c r="D94">
        <v>9.9000003020963209E+37</v>
      </c>
      <c r="E94">
        <v>1.6552</v>
      </c>
      <c r="F94">
        <v>358.46099853999999</v>
      </c>
      <c r="G94">
        <v>1.50940001</v>
      </c>
      <c r="H94">
        <v>1334.91894531</v>
      </c>
      <c r="J94" s="2">
        <f>TREND(Calibration!$A$2:$A$4,Calibration!$B$2:$B$4,C94)</f>
        <v>428.46260264849798</v>
      </c>
      <c r="K94" s="2">
        <f>TREND(Calibration!$A$2:$A$4,Calibration!$C$2:$C$4,E94)</f>
        <v>649.90912210925103</v>
      </c>
      <c r="L94" s="2">
        <f>TREND(Calibration!$A$2:$A$4,Calibration!$D$2:$D$4,G94)</f>
        <v>581.20203303468395</v>
      </c>
    </row>
    <row r="95" spans="1:12" x14ac:dyDescent="0.25">
      <c r="A95">
        <v>463663</v>
      </c>
      <c r="B95">
        <v>14.11600018</v>
      </c>
      <c r="C95">
        <v>0.67940003000000004</v>
      </c>
      <c r="D95">
        <v>9.9000003020963209E+37</v>
      </c>
      <c r="E95">
        <v>1.6180000299999999</v>
      </c>
      <c r="F95">
        <v>232.98300171</v>
      </c>
      <c r="G95">
        <v>1.5099999900000001</v>
      </c>
      <c r="H95">
        <v>9.9000003020963209E+37</v>
      </c>
      <c r="J95" s="2">
        <f>TREND(Calibration!$A$2:$A$4,Calibration!$B$2:$B$4,C95)</f>
        <v>433.43093088136357</v>
      </c>
      <c r="K95" s="2">
        <f>TREND(Calibration!$A$2:$A$4,Calibration!$C$2:$C$4,E95)</f>
        <v>634.85855265195312</v>
      </c>
      <c r="L95" s="2">
        <f>TREND(Calibration!$A$2:$A$4,Calibration!$D$2:$D$4,G95)</f>
        <v>581.4493681654335</v>
      </c>
    </row>
    <row r="96" spans="1:12" x14ac:dyDescent="0.25">
      <c r="A96">
        <v>468662</v>
      </c>
      <c r="B96">
        <v>14.164999959999999</v>
      </c>
      <c r="C96">
        <v>0.67779999999999996</v>
      </c>
      <c r="D96">
        <v>1266.02502441</v>
      </c>
      <c r="E96">
        <v>1.6088000499999999</v>
      </c>
      <c r="F96">
        <v>173.64900208</v>
      </c>
      <c r="G96">
        <v>1.50890005</v>
      </c>
      <c r="H96">
        <v>9.9000003020963209E+37</v>
      </c>
      <c r="J96" s="2">
        <f>TREND(Calibration!$A$2:$A$4,Calibration!$B$2:$B$4,C96)</f>
        <v>432.44951915717058</v>
      </c>
      <c r="K96" s="2">
        <f>TREND(Calibration!$A$2:$A$4,Calibration!$C$2:$C$4,E96)</f>
        <v>631.13637389762209</v>
      </c>
      <c r="L96" s="2">
        <f>TREND(Calibration!$A$2:$A$4,Calibration!$D$2:$D$4,G96)</f>
        <v>580.99593004463497</v>
      </c>
    </row>
    <row r="97" spans="1:12" x14ac:dyDescent="0.25">
      <c r="A97">
        <v>473662</v>
      </c>
      <c r="B97">
        <v>14.243000029999999</v>
      </c>
      <c r="C97">
        <v>0.67940003000000004</v>
      </c>
      <c r="D97">
        <v>953.11602783000001</v>
      </c>
      <c r="E97">
        <v>1.70809996</v>
      </c>
      <c r="F97">
        <v>477.49899291999998</v>
      </c>
      <c r="G97">
        <v>1.54779994</v>
      </c>
      <c r="H97">
        <v>9.9000003020963209E+37</v>
      </c>
      <c r="J97" s="2">
        <f>TREND(Calibration!$A$2:$A$4,Calibration!$B$2:$B$4,C97)</f>
        <v>433.43093088136357</v>
      </c>
      <c r="K97" s="2">
        <f>TREND(Calibration!$A$2:$A$4,Calibration!$C$2:$C$4,E97)</f>
        <v>671.3116802905688</v>
      </c>
      <c r="L97" s="2">
        <f>TREND(Calibration!$A$2:$A$4,Calibration!$D$2:$D$4,G97)</f>
        <v>597.03198021179912</v>
      </c>
    </row>
    <row r="98" spans="1:12" x14ac:dyDescent="0.25">
      <c r="A98">
        <v>478664</v>
      </c>
      <c r="B98">
        <v>14.255000109999999</v>
      </c>
      <c r="C98">
        <v>0.68529998999999997</v>
      </c>
      <c r="D98">
        <v>595.78601074000005</v>
      </c>
      <c r="E98">
        <v>1.77670002</v>
      </c>
      <c r="F98">
        <v>1298.66796875</v>
      </c>
      <c r="G98">
        <v>1.54340005</v>
      </c>
      <c r="H98">
        <v>9.9000003020963209E+37</v>
      </c>
      <c r="J98" s="2">
        <f>TREND(Calibration!$A$2:$A$4,Calibration!$B$2:$B$4,C98)</f>
        <v>437.04979422534416</v>
      </c>
      <c r="K98" s="2">
        <f>TREND(Calibration!$A$2:$A$4,Calibration!$C$2:$C$4,E98)</f>
        <v>699.06627170031447</v>
      </c>
      <c r="L98" s="2">
        <f>TREND(Calibration!$A$2:$A$4,Calibration!$D$2:$D$4,G98)</f>
        <v>595.21817413754025</v>
      </c>
    </row>
    <row r="99" spans="1:12" x14ac:dyDescent="0.25">
      <c r="A99">
        <v>483663</v>
      </c>
      <c r="B99">
        <v>14.274999619999999</v>
      </c>
      <c r="C99">
        <v>0.68910002999999997</v>
      </c>
      <c r="D99">
        <v>879.17401123000002</v>
      </c>
      <c r="E99">
        <v>1.7335</v>
      </c>
      <c r="F99">
        <v>9.9000003020963209E+37</v>
      </c>
      <c r="G99">
        <v>1.54449999</v>
      </c>
      <c r="H99">
        <v>1164.38903809</v>
      </c>
      <c r="J99" s="2">
        <f>TREND(Calibration!$A$2:$A$4,Calibration!$B$2:$B$4,C99)</f>
        <v>439.38062790246408</v>
      </c>
      <c r="K99" s="2">
        <f>TREND(Calibration!$A$2:$A$4,Calibration!$C$2:$C$4,E99)</f>
        <v>681.58816885327849</v>
      </c>
      <c r="L99" s="2">
        <f>TREND(Calibration!$A$2:$A$4,Calibration!$D$2:$D$4,G99)</f>
        <v>595.67161225833877</v>
      </c>
    </row>
    <row r="100" spans="1:12" x14ac:dyDescent="0.25">
      <c r="A100">
        <v>488663</v>
      </c>
      <c r="B100">
        <v>14.29800034</v>
      </c>
      <c r="C100">
        <v>0.6875</v>
      </c>
      <c r="D100">
        <v>854.67102050999995</v>
      </c>
      <c r="E100">
        <v>1.69790006</v>
      </c>
      <c r="F100">
        <v>9.9000003020963209E+37</v>
      </c>
      <c r="G100">
        <v>1.5467</v>
      </c>
      <c r="H100">
        <v>9.9000003020963209E+37</v>
      </c>
      <c r="J100" s="2">
        <f>TREND(Calibration!$A$2:$A$4,Calibration!$B$2:$B$4,C100)</f>
        <v>438.39921617827116</v>
      </c>
      <c r="K100" s="2">
        <f>TREND(Calibration!$A$2:$A$4,Calibration!$C$2:$C$4,E100)</f>
        <v>667.18494837633625</v>
      </c>
      <c r="L100" s="2">
        <f>TREND(Calibration!$A$2:$A$4,Calibration!$D$2:$D$4,G100)</f>
        <v>596.5785420910006</v>
      </c>
    </row>
    <row r="101" spans="1:12" x14ac:dyDescent="0.25">
      <c r="A101">
        <v>493662</v>
      </c>
      <c r="B101">
        <v>14.350000380000001</v>
      </c>
      <c r="C101">
        <v>0.68529998999999997</v>
      </c>
      <c r="D101">
        <v>47.554000850000001</v>
      </c>
      <c r="E101">
        <v>1.6751999900000001</v>
      </c>
      <c r="F101">
        <v>9.9000003020963209E+37</v>
      </c>
      <c r="G101">
        <v>1.5471999599999999</v>
      </c>
      <c r="H101">
        <v>1206.6219482399999</v>
      </c>
      <c r="J101" s="2">
        <f>TREND(Calibration!$A$2:$A$4,Calibration!$B$2:$B$4,C101)</f>
        <v>437.04979422534416</v>
      </c>
      <c r="K101" s="2">
        <f>TREND(Calibration!$A$2:$A$4,Calibration!$C$2:$C$4,E101)</f>
        <v>658.00082859826864</v>
      </c>
      <c r="L101" s="2">
        <f>TREND(Calibration!$A$2:$A$4,Calibration!$D$2:$D$4,G101)</f>
        <v>596.78464508104958</v>
      </c>
    </row>
    <row r="102" spans="1:12" x14ac:dyDescent="0.25">
      <c r="A102">
        <v>498662</v>
      </c>
      <c r="B102">
        <v>14.39500046</v>
      </c>
      <c r="C102">
        <v>0.68690001999999994</v>
      </c>
      <c r="D102">
        <v>428.96099853999999</v>
      </c>
      <c r="E102">
        <v>1.6627999499999999</v>
      </c>
      <c r="F102">
        <v>9.9000003020963209E+37</v>
      </c>
      <c r="G102">
        <v>1.5391000500000001</v>
      </c>
      <c r="H102">
        <v>1325.4689941399999</v>
      </c>
      <c r="J102" s="2">
        <f>TREND(Calibration!$A$2:$A$4,Calibration!$B$2:$B$4,C102)</f>
        <v>438.03120594953714</v>
      </c>
      <c r="K102" s="2">
        <f>TREND(Calibration!$A$2:$A$4,Calibration!$C$2:$C$4,E102)</f>
        <v>652.98395188322638</v>
      </c>
      <c r="L102" s="2">
        <f>TREND(Calibration!$A$2:$A$4,Calibration!$D$2:$D$4,G102)</f>
        <v>593.44554661291727</v>
      </c>
    </row>
    <row r="103" spans="1:12" x14ac:dyDescent="0.25">
      <c r="A103">
        <v>503662</v>
      </c>
      <c r="B103">
        <v>14.43700027</v>
      </c>
      <c r="C103">
        <v>0.68419998999999998</v>
      </c>
      <c r="D103">
        <v>1227.3110351600001</v>
      </c>
      <c r="E103">
        <v>1.66929996</v>
      </c>
      <c r="F103">
        <v>9.9000003020963209E+37</v>
      </c>
      <c r="G103">
        <v>1.53209996</v>
      </c>
      <c r="H103">
        <v>9.9000003020963209E+37</v>
      </c>
      <c r="J103" s="2">
        <f>TREND(Calibration!$A$2:$A$4,Calibration!$B$2:$B$4,C103)</f>
        <v>436.37508631573485</v>
      </c>
      <c r="K103" s="2">
        <f>TREND(Calibration!$A$2:$A$4,Calibration!$C$2:$C$4,E103)</f>
        <v>655.61376185291533</v>
      </c>
      <c r="L103" s="2">
        <f>TREND(Calibration!$A$2:$A$4,Calibration!$D$2:$D$4,G103)</f>
        <v>590.55983679690837</v>
      </c>
    </row>
    <row r="104" spans="1:12" x14ac:dyDescent="0.25">
      <c r="A104">
        <v>508662</v>
      </c>
      <c r="B104">
        <v>14.505000109999999</v>
      </c>
      <c r="C104">
        <v>0.68419998999999998</v>
      </c>
      <c r="D104">
        <v>466.11099243000001</v>
      </c>
      <c r="E104">
        <v>1.6454999400000001</v>
      </c>
      <c r="F104">
        <v>9.9000003020963209E+37</v>
      </c>
      <c r="G104">
        <v>1.5262000600000001</v>
      </c>
      <c r="H104">
        <v>1265.6600341799999</v>
      </c>
      <c r="J104" s="2">
        <f>TREND(Calibration!$A$2:$A$4,Calibration!$B$2:$B$4,C104)</f>
        <v>436.37508631573485</v>
      </c>
      <c r="K104" s="2">
        <f>TREND(Calibration!$A$2:$A$4,Calibration!$C$2:$C$4,E104)</f>
        <v>645.98461822470608</v>
      </c>
      <c r="L104" s="2">
        <f>TREND(Calibration!$A$2:$A$4,Calibration!$D$2:$D$4,G104)</f>
        <v>588.12766816143801</v>
      </c>
    </row>
    <row r="105" spans="1:12" x14ac:dyDescent="0.25">
      <c r="A105">
        <v>513661</v>
      </c>
      <c r="B105">
        <v>14.59000015</v>
      </c>
      <c r="C105">
        <v>0.68910002999999997</v>
      </c>
      <c r="D105">
        <v>646.50799560999997</v>
      </c>
      <c r="E105">
        <v>1.6741000399999999</v>
      </c>
      <c r="F105">
        <v>9.9000003020963209E+37</v>
      </c>
      <c r="G105">
        <v>1.53530002</v>
      </c>
      <c r="H105">
        <v>916.53698729999996</v>
      </c>
      <c r="J105" s="2">
        <f>TREND(Calibration!$A$2:$A$4,Calibration!$B$2:$B$4,C105)</f>
        <v>439.38062790246408</v>
      </c>
      <c r="K105" s="2">
        <f>TREND(Calibration!$A$2:$A$4,Calibration!$C$2:$C$4,E105)</f>
        <v>657.55580474812689</v>
      </c>
      <c r="L105" s="2">
        <f>TREND(Calibration!$A$2:$A$4,Calibration!$D$2:$D$4,G105)</f>
        <v>591.87902620073282</v>
      </c>
    </row>
    <row r="106" spans="1:12" x14ac:dyDescent="0.25">
      <c r="A106">
        <v>518661</v>
      </c>
      <c r="B106">
        <v>14.68999958</v>
      </c>
      <c r="C106">
        <v>0.69720000000000004</v>
      </c>
      <c r="D106">
        <v>630.01202393000005</v>
      </c>
      <c r="E106">
        <v>1.6698000399999999</v>
      </c>
      <c r="F106">
        <v>9.9000003020963209E+37</v>
      </c>
      <c r="G106">
        <v>1.5467</v>
      </c>
      <c r="H106">
        <v>1188.26403809</v>
      </c>
      <c r="J106" s="2">
        <f>TREND(Calibration!$A$2:$A$4,Calibration!$B$2:$B$4,C106)</f>
        <v>444.34891319937174</v>
      </c>
      <c r="K106" s="2">
        <f>TREND(Calibration!$A$2:$A$4,Calibration!$C$2:$C$4,E106)</f>
        <v>655.81608698312925</v>
      </c>
      <c r="L106" s="2">
        <f>TREND(Calibration!$A$2:$A$4,Calibration!$D$2:$D$4,G106)</f>
        <v>596.5785420910006</v>
      </c>
    </row>
    <row r="107" spans="1:12" x14ac:dyDescent="0.25">
      <c r="A107">
        <v>523661</v>
      </c>
      <c r="B107">
        <v>14.684000019999999</v>
      </c>
      <c r="C107">
        <v>0.68589997000000003</v>
      </c>
      <c r="D107">
        <v>9.9000003020963209E+37</v>
      </c>
      <c r="E107">
        <v>1.6335999999999999</v>
      </c>
      <c r="F107">
        <v>1092.4670410199999</v>
      </c>
      <c r="G107">
        <v>1.5402</v>
      </c>
      <c r="H107">
        <v>9.9000003020963209E+37</v>
      </c>
      <c r="J107" s="2">
        <f>TREND(Calibration!$A$2:$A$4,Calibration!$B$2:$B$4,C107)</f>
        <v>437.41780445407824</v>
      </c>
      <c r="K107" s="2">
        <f>TREND(Calibration!$A$2:$A$4,Calibration!$C$2:$C$4,E107)</f>
        <v>641.17007473158822</v>
      </c>
      <c r="L107" s="2">
        <f>TREND(Calibration!$A$2:$A$4,Calibration!$D$2:$D$4,G107)</f>
        <v>593.89898885610546</v>
      </c>
    </row>
    <row r="108" spans="1:12" x14ac:dyDescent="0.25">
      <c r="A108">
        <v>528662</v>
      </c>
      <c r="B108">
        <v>14.72900009</v>
      </c>
      <c r="C108">
        <v>0.69129996999999999</v>
      </c>
      <c r="D108">
        <v>957.69500731999995</v>
      </c>
      <c r="E108">
        <v>1.6045000599999999</v>
      </c>
      <c r="F108">
        <v>1104.85998535</v>
      </c>
      <c r="G108">
        <v>1.5245000099999999</v>
      </c>
      <c r="H108">
        <v>1152.20800781</v>
      </c>
      <c r="J108" s="2">
        <f>TREND(Calibration!$A$2:$A$4,Calibration!$B$2:$B$4,C108)</f>
        <v>440.73000691943315</v>
      </c>
      <c r="K108" s="2">
        <f>TREND(Calibration!$A$2:$A$4,Calibration!$C$2:$C$4,E108)</f>
        <v>629.39666017847969</v>
      </c>
      <c r="L108" s="2">
        <f>TREND(Calibration!$A$2:$A$4,Calibration!$D$2:$D$4,G108)</f>
        <v>587.42684131882504</v>
      </c>
    </row>
    <row r="109" spans="1:12" x14ac:dyDescent="0.25">
      <c r="A109">
        <v>533673</v>
      </c>
      <c r="B109">
        <v>14.71899986</v>
      </c>
      <c r="C109">
        <v>0.69019997</v>
      </c>
      <c r="D109">
        <v>605.16699218999997</v>
      </c>
      <c r="E109">
        <v>1.59309995</v>
      </c>
      <c r="F109">
        <v>9.9000003020963209E+37</v>
      </c>
      <c r="G109">
        <v>1.52180004</v>
      </c>
      <c r="H109">
        <v>1160.5510253899999</v>
      </c>
      <c r="J109" s="2">
        <f>TREND(Calibration!$A$2:$A$4,Calibration!$B$2:$B$4,C109)</f>
        <v>440.05529900982384</v>
      </c>
      <c r="K109" s="2">
        <f>TREND(Calibration!$A$2:$A$4,Calibration!$C$2:$C$4,E109)</f>
        <v>624.78434066919431</v>
      </c>
      <c r="L109" s="2">
        <f>TREND(Calibration!$A$2:$A$4,Calibration!$D$2:$D$4,G109)</f>
        <v>586.31380849611435</v>
      </c>
    </row>
    <row r="110" spans="1:12" x14ac:dyDescent="0.25">
      <c r="A110">
        <v>538662</v>
      </c>
      <c r="B110">
        <v>14.631999970000001</v>
      </c>
      <c r="C110">
        <v>0.68589997000000003</v>
      </c>
      <c r="D110">
        <v>1120.02404785</v>
      </c>
      <c r="E110">
        <v>1.6396000399999999</v>
      </c>
      <c r="F110">
        <v>1367.8029785199999</v>
      </c>
      <c r="G110">
        <v>1.5369999400000001</v>
      </c>
      <c r="H110">
        <v>1277.3520507799999</v>
      </c>
      <c r="J110" s="2">
        <f>TREND(Calibration!$A$2:$A$4,Calibration!$B$2:$B$4,C110)</f>
        <v>437.41780445407824</v>
      </c>
      <c r="K110" s="2">
        <f>TREND(Calibration!$A$2:$A$4,Calibration!$C$2:$C$4,E110)</f>
        <v>643.59760407547117</v>
      </c>
      <c r="L110" s="2">
        <f>TREND(Calibration!$A$2:$A$4,Calibration!$D$2:$D$4,G110)</f>
        <v>592.57979945228101</v>
      </c>
    </row>
    <row r="111" spans="1:12" x14ac:dyDescent="0.25">
      <c r="A111">
        <v>543662</v>
      </c>
      <c r="B111">
        <v>14.59599972</v>
      </c>
      <c r="C111">
        <v>0.68480003</v>
      </c>
      <c r="D111">
        <v>1094.98498535</v>
      </c>
      <c r="E111">
        <v>1.6460000299999999</v>
      </c>
      <c r="F111">
        <v>1343.55700684</v>
      </c>
      <c r="G111">
        <v>1.53530002</v>
      </c>
      <c r="H111">
        <v>9.9000003020963209E+37</v>
      </c>
      <c r="J111" s="2">
        <f>TREND(Calibration!$A$2:$A$4,Calibration!$B$2:$B$4,C111)</f>
        <v>436.74313334671848</v>
      </c>
      <c r="K111" s="2">
        <f>TREND(Calibration!$A$2:$A$4,Calibration!$C$2:$C$4,E111)</f>
        <v>646.18694740077524</v>
      </c>
      <c r="L111" s="2">
        <f>TREND(Calibration!$A$2:$A$4,Calibration!$D$2:$D$4,G111)</f>
        <v>591.87902620073282</v>
      </c>
    </row>
    <row r="112" spans="1:12" x14ac:dyDescent="0.25">
      <c r="A112">
        <v>548662</v>
      </c>
      <c r="B112">
        <v>14.65499973</v>
      </c>
      <c r="C112">
        <v>0.68640000000000001</v>
      </c>
      <c r="D112">
        <v>352.90899658000001</v>
      </c>
      <c r="E112">
        <v>1.6713999500000001</v>
      </c>
      <c r="F112">
        <v>9.9000003020963209E+37</v>
      </c>
      <c r="G112">
        <v>1.52289999</v>
      </c>
      <c r="H112">
        <v>754.48602295000001</v>
      </c>
      <c r="J112" s="2">
        <f>TREND(Calibration!$A$2:$A$4,Calibration!$B$2:$B$4,C112)</f>
        <v>437.72450826866185</v>
      </c>
      <c r="K112" s="2">
        <f>TREND(Calibration!$A$2:$A$4,Calibration!$C$2:$C$4,E112)</f>
        <v>656.46338741322177</v>
      </c>
      <c r="L112" s="2">
        <f>TREND(Calibration!$A$2:$A$4,Calibration!$D$2:$D$4,G112)</f>
        <v>586.76725073930243</v>
      </c>
    </row>
    <row r="113" spans="1:12" x14ac:dyDescent="0.25">
      <c r="A113">
        <v>553661</v>
      </c>
      <c r="B113">
        <v>14.696999549999999</v>
      </c>
      <c r="C113">
        <v>0.68320000000000003</v>
      </c>
      <c r="D113">
        <v>1101.81604004</v>
      </c>
      <c r="E113">
        <v>1.7076</v>
      </c>
      <c r="F113">
        <v>9.9000003020963209E+37</v>
      </c>
      <c r="G113">
        <v>1.51970005</v>
      </c>
      <c r="H113">
        <v>9.9000003020963209E+37</v>
      </c>
      <c r="J113" s="2">
        <f>TREND(Calibration!$A$2:$A$4,Calibration!$B$2:$B$4,C113)</f>
        <v>435.76172162252556</v>
      </c>
      <c r="K113" s="2">
        <f>TREND(Calibration!$A$2:$A$4,Calibration!$C$2:$C$4,E113)</f>
        <v>671.10940371061804</v>
      </c>
      <c r="L113" s="2">
        <f>TREND(Calibration!$A$2:$A$4,Calibration!$D$2:$D$4,G113)</f>
        <v>585.44811080415309</v>
      </c>
    </row>
    <row r="114" spans="1:12" x14ac:dyDescent="0.25">
      <c r="A114">
        <v>558662</v>
      </c>
      <c r="B114">
        <v>14.76799965</v>
      </c>
      <c r="C114">
        <v>0.67989999000000001</v>
      </c>
      <c r="D114">
        <v>1038.0889892600001</v>
      </c>
      <c r="E114">
        <v>1.68280005</v>
      </c>
      <c r="F114">
        <v>9.9000003020963209E+37</v>
      </c>
      <c r="G114">
        <v>1.52180004</v>
      </c>
      <c r="H114">
        <v>9.9000003020963209E+37</v>
      </c>
      <c r="J114" s="2">
        <f>TREND(Calibration!$A$2:$A$4,Calibration!$B$2:$B$4,C114)</f>
        <v>433.73759175998924</v>
      </c>
      <c r="K114" s="2">
        <f>TREND(Calibration!$A$2:$A$4,Calibration!$C$2:$C$4,E114)</f>
        <v>661.07570287665192</v>
      </c>
      <c r="L114" s="2">
        <f>TREND(Calibration!$A$2:$A$4,Calibration!$D$2:$D$4,G114)</f>
        <v>586.31380849611435</v>
      </c>
    </row>
    <row r="115" spans="1:12" x14ac:dyDescent="0.25">
      <c r="A115">
        <v>563661</v>
      </c>
      <c r="B115">
        <v>14.84899998</v>
      </c>
      <c r="C115">
        <v>0.67940003000000004</v>
      </c>
      <c r="D115">
        <v>1283.6760253899999</v>
      </c>
      <c r="E115">
        <v>1.71080005</v>
      </c>
      <c r="F115">
        <v>9.9000003020963209E+37</v>
      </c>
      <c r="G115">
        <v>1.5224000200000001</v>
      </c>
      <c r="H115">
        <v>1014.26501465</v>
      </c>
      <c r="J115" s="2">
        <f>TREND(Calibration!$A$2:$A$4,Calibration!$B$2:$B$4,C115)</f>
        <v>433.43093088136357</v>
      </c>
      <c r="K115" s="2">
        <f>TREND(Calibration!$A$2:$A$4,Calibration!$C$2:$C$4,E115)</f>
        <v>672.40409762547404</v>
      </c>
      <c r="L115" s="2">
        <f>TREND(Calibration!$A$2:$A$4,Calibration!$D$2:$D$4,G115)</f>
        <v>586.5611436268639</v>
      </c>
    </row>
    <row r="116" spans="1:12" x14ac:dyDescent="0.25">
      <c r="A116">
        <v>568662</v>
      </c>
      <c r="B116">
        <v>14.855999949999999</v>
      </c>
      <c r="C116">
        <v>0.6724</v>
      </c>
      <c r="D116">
        <v>9.9000003020963209E+37</v>
      </c>
      <c r="E116">
        <v>1.66009998</v>
      </c>
      <c r="F116">
        <v>529.35998534999999</v>
      </c>
      <c r="G116">
        <v>1.52180004</v>
      </c>
      <c r="H116">
        <v>9.9000003020963209E+37</v>
      </c>
      <c r="J116" s="2">
        <f>TREND(Calibration!$A$2:$A$4,Calibration!$B$2:$B$4,C116)</f>
        <v>429.13731669181561</v>
      </c>
      <c r="K116" s="2">
        <f>TREND(Calibration!$A$2:$A$4,Calibration!$C$2:$C$4,E116)</f>
        <v>651.89158309858431</v>
      </c>
      <c r="L116" s="2">
        <f>TREND(Calibration!$A$2:$A$4,Calibration!$D$2:$D$4,G116)</f>
        <v>586.31380849611435</v>
      </c>
    </row>
    <row r="117" spans="1:12" x14ac:dyDescent="0.25">
      <c r="A117">
        <v>573662</v>
      </c>
      <c r="B117">
        <v>14.829999920000001</v>
      </c>
      <c r="C117">
        <v>0.67400002000000003</v>
      </c>
      <c r="D117">
        <v>9.9000003020963209E+37</v>
      </c>
      <c r="E117">
        <v>1.67789996</v>
      </c>
      <c r="F117">
        <v>398.45098876999998</v>
      </c>
      <c r="G117">
        <v>1.5224000200000001</v>
      </c>
      <c r="H117">
        <v>9.9000003020963209E+37</v>
      </c>
      <c r="J117" s="2">
        <f>TREND(Calibration!$A$2:$A$4,Calibration!$B$2:$B$4,C117)</f>
        <v>430.11872228230033</v>
      </c>
      <c r="K117" s="2">
        <f>TREND(Calibration!$A$2:$A$4,Calibration!$C$2:$C$4,E117)</f>
        <v>659.09319738291072</v>
      </c>
      <c r="L117" s="2">
        <f>TREND(Calibration!$A$2:$A$4,Calibration!$D$2:$D$4,G117)</f>
        <v>586.5611436268639</v>
      </c>
    </row>
    <row r="118" spans="1:12" x14ac:dyDescent="0.25">
      <c r="A118">
        <v>578663</v>
      </c>
      <c r="B118">
        <v>14.75800037</v>
      </c>
      <c r="C118">
        <v>0.68210000000000004</v>
      </c>
      <c r="D118">
        <v>618.50402831999997</v>
      </c>
      <c r="E118">
        <v>1.69410002</v>
      </c>
      <c r="F118">
        <v>1275.3850097699999</v>
      </c>
      <c r="G118">
        <v>1.52509999</v>
      </c>
      <c r="H118">
        <v>9.9000003020963209E+37</v>
      </c>
      <c r="J118" s="2">
        <f>TREND(Calibration!$A$2:$A$4,Calibration!$B$2:$B$4,C118)</f>
        <v>435.08701371291625</v>
      </c>
      <c r="K118" s="2">
        <f>TREND(Calibration!$A$2:$A$4,Calibration!$C$2:$C$4,E118)</f>
        <v>665.64750719128938</v>
      </c>
      <c r="L118" s="2">
        <f>TREND(Calibration!$A$2:$A$4,Calibration!$D$2:$D$4,G118)</f>
        <v>587.6741764495747</v>
      </c>
    </row>
    <row r="119" spans="1:12" x14ac:dyDescent="0.25">
      <c r="A119">
        <v>583663</v>
      </c>
      <c r="B119">
        <v>14.60900021</v>
      </c>
      <c r="C119">
        <v>0.68260001999999997</v>
      </c>
      <c r="D119">
        <v>687.64001465000001</v>
      </c>
      <c r="E119">
        <v>1.6990000000000001</v>
      </c>
      <c r="F119">
        <v>9.9000003020963209E+37</v>
      </c>
      <c r="G119">
        <v>1.5283000499999999</v>
      </c>
      <c r="H119">
        <v>1023.9539794900001</v>
      </c>
      <c r="J119" s="2">
        <f>TREND(Calibration!$A$2:$A$4,Calibration!$B$2:$B$4,C119)</f>
        <v>435.39371139379153</v>
      </c>
      <c r="K119" s="2">
        <f>TREND(Calibration!$A$2:$A$4,Calibration!$C$2:$C$4,E119)</f>
        <v>667.62996818062277</v>
      </c>
      <c r="L119" s="2">
        <f>TREND(Calibration!$A$2:$A$4,Calibration!$D$2:$D$4,G119)</f>
        <v>588.99336585339904</v>
      </c>
    </row>
    <row r="120" spans="1:12" x14ac:dyDescent="0.25">
      <c r="A120">
        <v>588663</v>
      </c>
      <c r="B120">
        <v>14.460000040000001</v>
      </c>
      <c r="C120">
        <v>0.67879999000000002</v>
      </c>
      <c r="D120">
        <v>834.25402831999997</v>
      </c>
      <c r="E120">
        <v>1.72650003</v>
      </c>
      <c r="F120">
        <v>9.9000003020963209E+37</v>
      </c>
      <c r="G120">
        <v>1.5316000000000001</v>
      </c>
      <c r="H120">
        <v>9.9000003020963209E+37</v>
      </c>
      <c r="J120" s="2">
        <f>TREND(Calibration!$A$2:$A$4,Calibration!$B$2:$B$4,C120)</f>
        <v>433.06288385037993</v>
      </c>
      <c r="K120" s="2">
        <f>TREND(Calibration!$A$2:$A$4,Calibration!$C$2:$C$4,E120)</f>
        <v>678.75608230363878</v>
      </c>
      <c r="L120" s="2">
        <f>TREND(Calibration!$A$2:$A$4,Calibration!$D$2:$D$4,G120)</f>
        <v>590.35373380685951</v>
      </c>
    </row>
    <row r="121" spans="1:12" x14ac:dyDescent="0.25">
      <c r="A121">
        <v>593662</v>
      </c>
      <c r="B121">
        <v>14.355999949999999</v>
      </c>
      <c r="C121">
        <v>0.67830002</v>
      </c>
      <c r="D121">
        <v>543.52502441000001</v>
      </c>
      <c r="E121">
        <v>1.70650005</v>
      </c>
      <c r="F121">
        <v>9.9000003020963209E+37</v>
      </c>
      <c r="G121">
        <v>1.5418000199999999</v>
      </c>
      <c r="H121">
        <v>9.9000003020963209E+37</v>
      </c>
      <c r="J121" s="2">
        <f>TREND(Calibration!$A$2:$A$4,Calibration!$B$2:$B$4,C121)</f>
        <v>432.75621683804593</v>
      </c>
      <c r="K121" s="2">
        <f>TREND(Calibration!$A$2:$A$4,Calibration!$C$2:$C$4,E121)</f>
        <v>670.6643798604764</v>
      </c>
      <c r="L121" s="2">
        <f>TREND(Calibration!$A$2:$A$4,Calibration!$D$2:$D$4,G121)</f>
        <v>594.55857943562796</v>
      </c>
    </row>
    <row r="122" spans="1:12" x14ac:dyDescent="0.25">
      <c r="A122">
        <v>598662</v>
      </c>
      <c r="B122">
        <v>14.376000400000001</v>
      </c>
      <c r="C122">
        <v>0.67129998999999996</v>
      </c>
      <c r="D122">
        <v>942.63500977000001</v>
      </c>
      <c r="E122">
        <v>1.69630003</v>
      </c>
      <c r="F122">
        <v>9.9000003020963209E+37</v>
      </c>
      <c r="G122">
        <v>1.5397000300000001</v>
      </c>
      <c r="H122">
        <v>9.9000003020963209E+37</v>
      </c>
      <c r="J122" s="2">
        <f>TREND(Calibration!$A$2:$A$4,Calibration!$B$2:$B$4,C122)</f>
        <v>428.46260264849798</v>
      </c>
      <c r="K122" s="2">
        <f>TREND(Calibration!$A$2:$A$4,Calibration!$C$2:$C$4,E122)</f>
        <v>666.53759939598058</v>
      </c>
      <c r="L122" s="2">
        <f>TREND(Calibration!$A$2:$A$4,Calibration!$D$2:$D$4,G122)</f>
        <v>593.69288174366693</v>
      </c>
    </row>
    <row r="123" spans="1:12" x14ac:dyDescent="0.25">
      <c r="A123">
        <v>603664</v>
      </c>
      <c r="B123">
        <v>14.49600029</v>
      </c>
      <c r="C123">
        <v>0.66860001999999996</v>
      </c>
      <c r="D123">
        <v>877.58898925999995</v>
      </c>
      <c r="E123">
        <v>1.67630005</v>
      </c>
      <c r="F123">
        <v>9.9000003020963209E+37</v>
      </c>
      <c r="G123">
        <v>1.5379999900000001</v>
      </c>
      <c r="H123">
        <v>9.9000003020963209E+37</v>
      </c>
      <c r="J123" s="2">
        <f>TREND(Calibration!$A$2:$A$4,Calibration!$B$2:$B$4,C123)</f>
        <v>426.8065198169453</v>
      </c>
      <c r="K123" s="2">
        <f>TREND(Calibration!$A$2:$A$4,Calibration!$C$2:$C$4,E123)</f>
        <v>658.44589695281832</v>
      </c>
      <c r="L123" s="2">
        <f>TREND(Calibration!$A$2:$A$4,Calibration!$D$2:$D$4,G123)</f>
        <v>592.99205902344363</v>
      </c>
    </row>
    <row r="124" spans="1:12" x14ac:dyDescent="0.25">
      <c r="A124">
        <v>608663</v>
      </c>
      <c r="B124">
        <v>14.62899971</v>
      </c>
      <c r="C124">
        <v>0.67339998000000001</v>
      </c>
      <c r="D124">
        <v>864.15899658000001</v>
      </c>
      <c r="E124">
        <v>1.6439000399999999</v>
      </c>
      <c r="F124">
        <v>9.9000003020963209E+37</v>
      </c>
      <c r="G124">
        <v>1.5428999699999999</v>
      </c>
      <c r="H124">
        <v>1036.5880127</v>
      </c>
      <c r="J124" s="2">
        <f>TREND(Calibration!$A$2:$A$4,Calibration!$B$2:$B$4,C124)</f>
        <v>429.75067525131669</v>
      </c>
      <c r="K124" s="2">
        <f>TREND(Calibration!$A$2:$A$4,Calibration!$C$2:$C$4,E124)</f>
        <v>645.3373218404688</v>
      </c>
      <c r="L124" s="2">
        <f>TREND(Calibration!$A$2:$A$4,Calibration!$D$2:$D$4,G124)</f>
        <v>595.01202167881615</v>
      </c>
    </row>
    <row r="125" spans="1:12" x14ac:dyDescent="0.25">
      <c r="A125">
        <v>613663</v>
      </c>
      <c r="B125">
        <v>14.696999549999999</v>
      </c>
      <c r="C125">
        <v>0.68099999</v>
      </c>
      <c r="D125">
        <v>9.9000003020963209E+37</v>
      </c>
      <c r="E125">
        <v>1.62549996</v>
      </c>
      <c r="F125">
        <v>904.22302246000004</v>
      </c>
      <c r="G125">
        <v>1.5418000199999999</v>
      </c>
      <c r="H125">
        <v>9.9000003020963209E+37</v>
      </c>
      <c r="J125" s="2">
        <f>TREND(Calibration!$A$2:$A$4,Calibration!$B$2:$B$4,C125)</f>
        <v>434.41229966959861</v>
      </c>
      <c r="K125" s="2">
        <f>TREND(Calibration!$A$2:$A$4,Calibration!$C$2:$C$4,E125)</f>
        <v>637.89291578154359</v>
      </c>
      <c r="L125" s="2">
        <f>TREND(Calibration!$A$2:$A$4,Calibration!$D$2:$D$4,G125)</f>
        <v>594.55857943562796</v>
      </c>
    </row>
    <row r="126" spans="1:12" x14ac:dyDescent="0.25">
      <c r="A126">
        <v>618663</v>
      </c>
      <c r="B126">
        <v>14.722999570000001</v>
      </c>
      <c r="C126">
        <v>0.68480003</v>
      </c>
      <c r="D126">
        <v>9.9000003020963209E+37</v>
      </c>
      <c r="E126">
        <v>1.60339999</v>
      </c>
      <c r="F126">
        <v>367.94601440000002</v>
      </c>
      <c r="G126">
        <v>1.5450999700000001</v>
      </c>
      <c r="H126">
        <v>9.9000003020963209E+37</v>
      </c>
      <c r="J126" s="2">
        <f>TREND(Calibration!$A$2:$A$4,Calibration!$B$2:$B$4,C126)</f>
        <v>436.74313334671848</v>
      </c>
      <c r="K126" s="2">
        <f>TREND(Calibration!$A$2:$A$4,Calibration!$C$2:$C$4,E126)</f>
        <v>628.9515877780749</v>
      </c>
      <c r="L126" s="2">
        <f>TREND(Calibration!$A$2:$A$4,Calibration!$D$2:$D$4,G126)</f>
        <v>595.91894738908843</v>
      </c>
    </row>
    <row r="127" spans="1:12" x14ac:dyDescent="0.25">
      <c r="A127">
        <v>623663</v>
      </c>
      <c r="B127">
        <v>14.7840004</v>
      </c>
      <c r="C127">
        <v>0.67879999000000002</v>
      </c>
      <c r="D127">
        <v>9.9000003020963209E+37</v>
      </c>
      <c r="E127">
        <v>1.6288000300000001</v>
      </c>
      <c r="F127">
        <v>278.06399535999998</v>
      </c>
      <c r="G127">
        <v>1.5456000599999999</v>
      </c>
      <c r="H127">
        <v>9.9000003020963209E+37</v>
      </c>
      <c r="J127" s="2">
        <f>TREND(Calibration!$A$2:$A$4,Calibration!$B$2:$B$4,C127)</f>
        <v>433.06288385037993</v>
      </c>
      <c r="K127" s="2">
        <f>TREND(Calibration!$A$2:$A$4,Calibration!$C$2:$C$4,E127)</f>
        <v>639.22807634078458</v>
      </c>
      <c r="L127" s="2">
        <f>TREND(Calibration!$A$2:$A$4,Calibration!$D$2:$D$4,G127)</f>
        <v>596.12510397020196</v>
      </c>
    </row>
    <row r="128" spans="1:12" x14ac:dyDescent="0.25">
      <c r="A128">
        <v>628663</v>
      </c>
      <c r="B128">
        <v>14.85900021</v>
      </c>
      <c r="C128">
        <v>0.68370003000000001</v>
      </c>
      <c r="D128">
        <v>1072.48596191</v>
      </c>
      <c r="E128">
        <v>1.6390000600000001</v>
      </c>
      <c r="F128">
        <v>324.98599243000001</v>
      </c>
      <c r="G128">
        <v>1.54069996</v>
      </c>
      <c r="H128">
        <v>9.9000003020963209E+37</v>
      </c>
      <c r="J128" s="2">
        <f>TREND(Calibration!$A$2:$A$4,Calibration!$B$2:$B$4,C128)</f>
        <v>436.06842543710917</v>
      </c>
      <c r="K128" s="2">
        <f>TREND(Calibration!$A$2:$A$4,Calibration!$C$2:$C$4,E128)</f>
        <v>643.35486085113553</v>
      </c>
      <c r="L128" s="2">
        <f>TREND(Calibration!$A$2:$A$4,Calibration!$D$2:$D$4,G128)</f>
        <v>594.10509184615432</v>
      </c>
    </row>
    <row r="129" spans="1:12" x14ac:dyDescent="0.25">
      <c r="A129">
        <v>633663</v>
      </c>
      <c r="B129">
        <v>14.92700005</v>
      </c>
      <c r="C129">
        <v>0.68320000000000003</v>
      </c>
      <c r="D129">
        <v>625.73602295000001</v>
      </c>
      <c r="E129">
        <v>1.63419998</v>
      </c>
      <c r="F129">
        <v>585.30499268000005</v>
      </c>
      <c r="G129">
        <v>1.5391000500000001</v>
      </c>
      <c r="H129">
        <v>9.9000003020963209E+37</v>
      </c>
      <c r="J129" s="2">
        <f>TREND(Calibration!$A$2:$A$4,Calibration!$B$2:$B$4,C129)</f>
        <v>435.76172162252556</v>
      </c>
      <c r="K129" s="2">
        <f>TREND(Calibration!$A$2:$A$4,Calibration!$C$2:$C$4,E129)</f>
        <v>641.41281795592386</v>
      </c>
      <c r="L129" s="2">
        <f>TREND(Calibration!$A$2:$A$4,Calibration!$D$2:$D$4,G129)</f>
        <v>593.44554661291727</v>
      </c>
    </row>
    <row r="130" spans="1:12" x14ac:dyDescent="0.25">
      <c r="A130">
        <v>638664</v>
      </c>
      <c r="B130">
        <v>14.975999829999999</v>
      </c>
      <c r="C130">
        <v>0.68800002000000005</v>
      </c>
      <c r="D130">
        <v>587.25402831999997</v>
      </c>
      <c r="E130">
        <v>1.61469996</v>
      </c>
      <c r="F130">
        <v>9.9000003020963209E+37</v>
      </c>
      <c r="G130">
        <v>1.5450999700000001</v>
      </c>
      <c r="H130">
        <v>1150.67004395</v>
      </c>
      <c r="J130" s="2">
        <f>TREND(Calibration!$A$2:$A$4,Calibration!$B$2:$B$4,C130)</f>
        <v>438.70591385914651</v>
      </c>
      <c r="K130" s="2">
        <f>TREND(Calibration!$A$2:$A$4,Calibration!$C$2:$C$4,E130)</f>
        <v>633.52339209271224</v>
      </c>
      <c r="L130" s="2">
        <f>TREND(Calibration!$A$2:$A$4,Calibration!$D$2:$D$4,G130)</f>
        <v>595.91894738908843</v>
      </c>
    </row>
    <row r="131" spans="1:12" x14ac:dyDescent="0.25">
      <c r="A131">
        <v>643664</v>
      </c>
      <c r="B131">
        <v>14.897999759999999</v>
      </c>
      <c r="C131">
        <v>0.68859999999999999</v>
      </c>
      <c r="D131">
        <v>867.86102295000001</v>
      </c>
      <c r="E131">
        <v>1.6162999899999999</v>
      </c>
      <c r="F131">
        <v>1285.13903809</v>
      </c>
      <c r="G131">
        <v>1.5509999999999999</v>
      </c>
      <c r="H131">
        <v>1271.26403809</v>
      </c>
      <c r="J131" s="2">
        <f>TREND(Calibration!$A$2:$A$4,Calibration!$B$2:$B$4,C131)</f>
        <v>439.07392408788047</v>
      </c>
      <c r="K131" s="2">
        <f>TREND(Calibration!$A$2:$A$4,Calibration!$C$2:$C$4,E131)</f>
        <v>634.17074107306792</v>
      </c>
      <c r="L131" s="2">
        <f>TREND(Calibration!$A$2:$A$4,Calibration!$D$2:$D$4,G131)</f>
        <v>598.35116961562358</v>
      </c>
    </row>
    <row r="132" spans="1:12" x14ac:dyDescent="0.25">
      <c r="A132">
        <v>648675</v>
      </c>
      <c r="B132">
        <v>14.875</v>
      </c>
      <c r="C132">
        <v>0.68959999000000005</v>
      </c>
      <c r="D132">
        <v>9.9000003020963209E+37</v>
      </c>
      <c r="E132">
        <v>1.6081999499999999</v>
      </c>
      <c r="F132">
        <v>766.68298340000001</v>
      </c>
      <c r="G132">
        <v>1.5493999700000001</v>
      </c>
      <c r="H132">
        <v>9.9000003020963209E+37</v>
      </c>
      <c r="J132" s="2">
        <f>TREND(Calibration!$A$2:$A$4,Calibration!$B$2:$B$4,C132)</f>
        <v>439.68728878108988</v>
      </c>
      <c r="K132" s="2">
        <f>TREND(Calibration!$A$2:$A$4,Calibration!$C$2:$C$4,E132)</f>
        <v>630.89358212302329</v>
      </c>
      <c r="L132" s="2">
        <f>TREND(Calibration!$A$2:$A$4,Calibration!$D$2:$D$4,G132)</f>
        <v>597.69157491371141</v>
      </c>
    </row>
    <row r="133" spans="1:12" x14ac:dyDescent="0.25">
      <c r="A133">
        <v>653677</v>
      </c>
      <c r="B133">
        <v>14.90400028</v>
      </c>
      <c r="C133">
        <v>0.68910002999999997</v>
      </c>
      <c r="D133">
        <v>591.05902100000003</v>
      </c>
      <c r="E133">
        <v>1.5872000500000001</v>
      </c>
      <c r="F133">
        <v>1044.26403809</v>
      </c>
      <c r="G133">
        <v>1.5428999699999999</v>
      </c>
      <c r="H133">
        <v>9.9000003020963209E+37</v>
      </c>
      <c r="J133" s="2">
        <f>TREND(Calibration!$A$2:$A$4,Calibration!$B$2:$B$4,C133)</f>
        <v>439.38062790246408</v>
      </c>
      <c r="K133" s="2">
        <f>TREND(Calibration!$A$2:$A$4,Calibration!$C$2:$C$4,E133)</f>
        <v>622.39732651995939</v>
      </c>
      <c r="L133" s="2">
        <f>TREND(Calibration!$A$2:$A$4,Calibration!$D$2:$D$4,G133)</f>
        <v>595.01202167881615</v>
      </c>
    </row>
    <row r="134" spans="1:12" x14ac:dyDescent="0.25">
      <c r="A134">
        <v>658664</v>
      </c>
      <c r="B134">
        <v>14.972000120000001</v>
      </c>
      <c r="C134">
        <v>0.69069999000000004</v>
      </c>
      <c r="D134">
        <v>360.58700562000001</v>
      </c>
      <c r="E134">
        <v>1.5887999500000001</v>
      </c>
      <c r="F134">
        <v>9.9000003020963209E+37</v>
      </c>
      <c r="G134">
        <v>1.5471999599999999</v>
      </c>
      <c r="H134">
        <v>9.9000003020963209E+37</v>
      </c>
      <c r="J134" s="2">
        <f>TREND(Calibration!$A$2:$A$4,Calibration!$B$2:$B$4,C134)</f>
        <v>440.36199669069919</v>
      </c>
      <c r="K134" s="2">
        <f>TREND(Calibration!$A$2:$A$4,Calibration!$C$2:$C$4,E134)</f>
        <v>623.04462290419656</v>
      </c>
      <c r="L134" s="2">
        <f>TREND(Calibration!$A$2:$A$4,Calibration!$D$2:$D$4,G134)</f>
        <v>596.78464508104958</v>
      </c>
    </row>
    <row r="135" spans="1:12" x14ac:dyDescent="0.25">
      <c r="A135">
        <v>663663</v>
      </c>
      <c r="B135">
        <v>14.972000120000001</v>
      </c>
      <c r="C135">
        <v>0.69669998</v>
      </c>
      <c r="D135">
        <v>727.04400635000002</v>
      </c>
      <c r="E135">
        <v>1.62820005</v>
      </c>
      <c r="F135">
        <v>9.9000003020963209E+37</v>
      </c>
      <c r="G135">
        <v>1.5585999500000001</v>
      </c>
      <c r="H135">
        <v>9.9000003020963209E+37</v>
      </c>
      <c r="J135" s="2">
        <f>TREND(Calibration!$A$2:$A$4,Calibration!$B$2:$B$4,C135)</f>
        <v>444.04221551849639</v>
      </c>
      <c r="K135" s="2">
        <f>TREND(Calibration!$A$2:$A$4,Calibration!$C$2:$C$4,E135)</f>
        <v>638.98533311644894</v>
      </c>
      <c r="L135" s="2">
        <f>TREND(Calibration!$A$2:$A$4,Calibration!$D$2:$D$4,G135)</f>
        <v>601.48416509370691</v>
      </c>
    </row>
    <row r="136" spans="1:12" x14ac:dyDescent="0.25">
      <c r="A136">
        <v>668663</v>
      </c>
      <c r="B136">
        <v>14.852000240000001</v>
      </c>
      <c r="C136">
        <v>0.69559996999999996</v>
      </c>
      <c r="D136">
        <v>464.17199706999997</v>
      </c>
      <c r="E136">
        <v>1.6001000400000001</v>
      </c>
      <c r="F136">
        <v>9.9000003020963209E+37</v>
      </c>
      <c r="G136">
        <v>1.5607000600000001</v>
      </c>
      <c r="H136">
        <v>1307.7960205100001</v>
      </c>
      <c r="J136" s="2">
        <f>TREND(Calibration!$A$2:$A$4,Calibration!$B$2:$B$4,C136)</f>
        <v>443.36750147517876</v>
      </c>
      <c r="K136" s="2">
        <f>TREND(Calibration!$A$2:$A$4,Calibration!$C$2:$C$4,E136)</f>
        <v>627.61647576909718</v>
      </c>
      <c r="L136" s="2">
        <f>TREND(Calibration!$A$2:$A$4,Calibration!$D$2:$D$4,G136)</f>
        <v>602.34991225434317</v>
      </c>
    </row>
    <row r="137" spans="1:12" x14ac:dyDescent="0.25">
      <c r="A137">
        <v>673663</v>
      </c>
      <c r="B137">
        <v>14.75800037</v>
      </c>
      <c r="C137">
        <v>0.69669998</v>
      </c>
      <c r="D137">
        <v>512.53497314000003</v>
      </c>
      <c r="E137">
        <v>1.68710005</v>
      </c>
      <c r="F137">
        <v>9.9000003020963209E+37</v>
      </c>
      <c r="G137">
        <v>1.5634000299999999</v>
      </c>
      <c r="H137">
        <v>9.9000003020963209E+37</v>
      </c>
      <c r="J137" s="2">
        <f>TREND(Calibration!$A$2:$A$4,Calibration!$B$2:$B$4,C137)</f>
        <v>444.04221551849639</v>
      </c>
      <c r="K137" s="2">
        <f>TREND(Calibration!$A$2:$A$4,Calibration!$C$2:$C$4,E137)</f>
        <v>662.81542064164967</v>
      </c>
      <c r="L137" s="2">
        <f>TREND(Calibration!$A$2:$A$4,Calibration!$D$2:$D$4,G137)</f>
        <v>603.46294507705397</v>
      </c>
    </row>
    <row r="138" spans="1:12" x14ac:dyDescent="0.25">
      <c r="A138">
        <v>678663</v>
      </c>
      <c r="B138">
        <v>14.65799999</v>
      </c>
      <c r="C138">
        <v>0.68959999000000005</v>
      </c>
      <c r="D138">
        <v>496.79901123000002</v>
      </c>
      <c r="E138">
        <v>1.63740003</v>
      </c>
      <c r="F138">
        <v>9.9000003020963209E+37</v>
      </c>
      <c r="G138">
        <v>1.5709999800000001</v>
      </c>
      <c r="H138">
        <v>9.9000003020963209E+37</v>
      </c>
      <c r="J138" s="2">
        <f>TREND(Calibration!$A$2:$A$4,Calibration!$B$2:$B$4,C138)</f>
        <v>439.68728878108988</v>
      </c>
      <c r="K138" s="2">
        <f>TREND(Calibration!$A$2:$A$4,Calibration!$C$2:$C$4,E138)</f>
        <v>642.70751187077985</v>
      </c>
      <c r="L138" s="2">
        <f>TREND(Calibration!$A$2:$A$4,Calibration!$D$2:$D$4,G138)</f>
        <v>606.5959405551373</v>
      </c>
    </row>
    <row r="139" spans="1:12" x14ac:dyDescent="0.25">
      <c r="A139">
        <v>683663</v>
      </c>
      <c r="B139">
        <v>14.57699966</v>
      </c>
      <c r="C139">
        <v>0.69129996999999999</v>
      </c>
      <c r="D139">
        <v>982.41699218999997</v>
      </c>
      <c r="E139">
        <v>1.6093000200000001</v>
      </c>
      <c r="F139">
        <v>9.9000003020963209E+37</v>
      </c>
      <c r="G139">
        <v>1.57579994</v>
      </c>
      <c r="H139">
        <v>9.9000003020963209E+37</v>
      </c>
      <c r="J139" s="2">
        <f>TREND(Calibration!$A$2:$A$4,Calibration!$B$2:$B$4,C139)</f>
        <v>440.73000691943315</v>
      </c>
      <c r="K139" s="2">
        <f>TREND(Calibration!$A$2:$A$4,Calibration!$C$2:$C$4,E139)</f>
        <v>631.3386545234282</v>
      </c>
      <c r="L139" s="2">
        <f>TREND(Calibration!$A$2:$A$4,Calibration!$D$2:$D$4,G139)</f>
        <v>608.57467106980926</v>
      </c>
    </row>
    <row r="140" spans="1:12" x14ac:dyDescent="0.25">
      <c r="A140">
        <v>688664</v>
      </c>
      <c r="B140">
        <v>14.50199986</v>
      </c>
      <c r="C140">
        <v>0.69340002999999995</v>
      </c>
      <c r="D140">
        <v>449.74700927999999</v>
      </c>
      <c r="E140">
        <v>1.6162999899999999</v>
      </c>
      <c r="F140">
        <v>9.9000003020963209E+37</v>
      </c>
      <c r="G140">
        <v>1.5865999500000001</v>
      </c>
      <c r="H140">
        <v>1011.36700439</v>
      </c>
      <c r="J140" s="2">
        <f>TREND(Calibration!$A$2:$A$4,Calibration!$B$2:$B$4,C140)</f>
        <v>442.01812245820969</v>
      </c>
      <c r="K140" s="2">
        <f>TREND(Calibration!$A$2:$A$4,Calibration!$C$2:$C$4,E140)</f>
        <v>634.17074107306792</v>
      </c>
      <c r="L140" s="2">
        <f>TREND(Calibration!$A$2:$A$4,Calibration!$D$2:$D$4,G140)</f>
        <v>613.02685595171704</v>
      </c>
    </row>
    <row r="141" spans="1:12" x14ac:dyDescent="0.25">
      <c r="A141">
        <v>693663</v>
      </c>
      <c r="B141">
        <v>14.40100002</v>
      </c>
      <c r="C141">
        <v>0.69450003000000005</v>
      </c>
      <c r="D141">
        <v>771.21197510000002</v>
      </c>
      <c r="E141">
        <v>1.63419998</v>
      </c>
      <c r="F141">
        <v>9.9000003020963209E+37</v>
      </c>
      <c r="G141">
        <v>1.57529998</v>
      </c>
      <c r="H141">
        <v>1357.9160156200001</v>
      </c>
      <c r="J141" s="2">
        <f>TREND(Calibration!$A$2:$A$4,Calibration!$B$2:$B$4,C141)</f>
        <v>442.69283036781911</v>
      </c>
      <c r="K141" s="2">
        <f>TREND(Calibration!$A$2:$A$4,Calibration!$C$2:$C$4,E141)</f>
        <v>641.41281795592386</v>
      </c>
      <c r="L141" s="2">
        <f>TREND(Calibration!$A$2:$A$4,Calibration!$D$2:$D$4,G141)</f>
        <v>608.36856807976028</v>
      </c>
    </row>
    <row r="142" spans="1:12" x14ac:dyDescent="0.25">
      <c r="A142">
        <v>698665</v>
      </c>
      <c r="B142">
        <v>14.376000400000001</v>
      </c>
      <c r="C142">
        <v>0.69069999000000004</v>
      </c>
      <c r="D142">
        <v>563.19702147999999</v>
      </c>
      <c r="E142">
        <v>1.60720003</v>
      </c>
      <c r="F142">
        <v>9.9000003020963209E+37</v>
      </c>
      <c r="G142">
        <v>1.58070004</v>
      </c>
      <c r="H142">
        <v>9.9000003020963209E+37</v>
      </c>
      <c r="J142" s="2">
        <f>TREND(Calibration!$A$2:$A$4,Calibration!$B$2:$B$4,C142)</f>
        <v>440.36199669069919</v>
      </c>
      <c r="K142" s="2">
        <f>TREND(Calibration!$A$2:$A$4,Calibration!$C$2:$C$4,E142)</f>
        <v>630.48902896312177</v>
      </c>
      <c r="L142" s="2">
        <f>TREND(Calibration!$A$2:$A$4,Calibration!$D$2:$D$4,G142)</f>
        <v>610.59468319385689</v>
      </c>
    </row>
    <row r="143" spans="1:12" x14ac:dyDescent="0.25">
      <c r="A143">
        <v>703665</v>
      </c>
      <c r="B143">
        <v>14.37199974</v>
      </c>
      <c r="C143">
        <v>0.68959999000000005</v>
      </c>
      <c r="D143">
        <v>739.03302001999998</v>
      </c>
      <c r="E143">
        <v>1.59099996</v>
      </c>
      <c r="F143">
        <v>9.9000003020963209E+37</v>
      </c>
      <c r="G143">
        <v>1.5801999600000001</v>
      </c>
      <c r="H143">
        <v>9.9000003020963209E+37</v>
      </c>
      <c r="J143" s="2">
        <f>TREND(Calibration!$A$2:$A$4,Calibration!$B$2:$B$4,C143)</f>
        <v>439.68728878108988</v>
      </c>
      <c r="K143" s="2">
        <f>TREND(Calibration!$A$2:$A$4,Calibration!$C$2:$C$4,E143)</f>
        <v>623.93471510888787</v>
      </c>
      <c r="L143" s="2">
        <f>TREND(Calibration!$A$2:$A$4,Calibration!$D$2:$D$4,G143)</f>
        <v>610.38853073513292</v>
      </c>
    </row>
    <row r="144" spans="1:12" x14ac:dyDescent="0.25">
      <c r="A144">
        <v>708665</v>
      </c>
      <c r="B144">
        <v>14.385000229999999</v>
      </c>
      <c r="C144">
        <v>0.68320000000000003</v>
      </c>
      <c r="D144">
        <v>795.47698975000003</v>
      </c>
      <c r="E144">
        <v>1.6487000000000001</v>
      </c>
      <c r="F144">
        <v>9.9000003020963209E+37</v>
      </c>
      <c r="G144">
        <v>1.5915000399999999</v>
      </c>
      <c r="H144">
        <v>1223.6159668</v>
      </c>
      <c r="J144" s="2">
        <f>TREND(Calibration!$A$2:$A$4,Calibration!$B$2:$B$4,C144)</f>
        <v>435.76172162252556</v>
      </c>
      <c r="K144" s="2">
        <f>TREND(Calibration!$A$2:$A$4,Calibration!$C$2:$C$4,E144)</f>
        <v>647.27931618541731</v>
      </c>
      <c r="L144" s="2">
        <f>TREND(Calibration!$A$2:$A$4,Calibration!$D$2:$D$4,G144)</f>
        <v>615.04686395337501</v>
      </c>
    </row>
    <row r="145" spans="1:12" x14ac:dyDescent="0.25">
      <c r="A145">
        <v>713665</v>
      </c>
      <c r="B145">
        <v>14.41800022</v>
      </c>
      <c r="C145">
        <v>0.68320000000000003</v>
      </c>
      <c r="D145">
        <v>715.65997314000003</v>
      </c>
      <c r="E145">
        <v>1.64170003</v>
      </c>
      <c r="F145">
        <v>9.9000003020963209E+37</v>
      </c>
      <c r="G145">
        <v>1.5801999600000001</v>
      </c>
      <c r="H145">
        <v>9.9000003020963209E+37</v>
      </c>
      <c r="J145" s="2">
        <f>TREND(Calibration!$A$2:$A$4,Calibration!$B$2:$B$4,C145)</f>
        <v>435.76172162252556</v>
      </c>
      <c r="K145" s="2">
        <f>TREND(Calibration!$A$2:$A$4,Calibration!$C$2:$C$4,E145)</f>
        <v>644.4472296357776</v>
      </c>
      <c r="L145" s="2">
        <f>TREND(Calibration!$A$2:$A$4,Calibration!$D$2:$D$4,G145)</f>
        <v>610.38853073513292</v>
      </c>
    </row>
    <row r="146" spans="1:12" x14ac:dyDescent="0.25">
      <c r="A146">
        <v>718667</v>
      </c>
      <c r="B146">
        <v>14.411000250000001</v>
      </c>
      <c r="C146">
        <v>0.67400002000000003</v>
      </c>
      <c r="D146">
        <v>1174.1970214800001</v>
      </c>
      <c r="E146">
        <v>1.6843999599999999</v>
      </c>
      <c r="F146">
        <v>1211.4260253899999</v>
      </c>
      <c r="G146">
        <v>1.5709999800000001</v>
      </c>
      <c r="H146">
        <v>9.9000003020963209E+37</v>
      </c>
      <c r="J146" s="2">
        <f>TREND(Calibration!$A$2:$A$4,Calibration!$B$2:$B$4,C146)</f>
        <v>430.11872228230033</v>
      </c>
      <c r="K146" s="2">
        <f>TREND(Calibration!$A$2:$A$4,Calibration!$C$2:$C$4,E146)</f>
        <v>661.72300330674432</v>
      </c>
      <c r="L146" s="2">
        <f>TREND(Calibration!$A$2:$A$4,Calibration!$D$2:$D$4,G146)</f>
        <v>606.5959405551373</v>
      </c>
    </row>
    <row r="147" spans="1:12" x14ac:dyDescent="0.25">
      <c r="A147">
        <v>723666</v>
      </c>
      <c r="B147">
        <v>14.35900021</v>
      </c>
      <c r="C147">
        <v>0.67989999000000001</v>
      </c>
      <c r="D147">
        <v>707.64501953000001</v>
      </c>
      <c r="E147">
        <v>1.6045000599999999</v>
      </c>
      <c r="F147">
        <v>9.9000003020963209E+37</v>
      </c>
      <c r="G147">
        <v>1.5656000400000001</v>
      </c>
      <c r="H147">
        <v>9.9000003020963209E+37</v>
      </c>
      <c r="J147" s="2">
        <f>TREND(Calibration!$A$2:$A$4,Calibration!$B$2:$B$4,C147)</f>
        <v>433.73759175998924</v>
      </c>
      <c r="K147" s="2">
        <f>TREND(Calibration!$A$2:$A$4,Calibration!$C$2:$C$4,E147)</f>
        <v>629.39666017847969</v>
      </c>
      <c r="L147" s="2">
        <f>TREND(Calibration!$A$2:$A$4,Calibration!$D$2:$D$4,G147)</f>
        <v>604.3698749097158</v>
      </c>
    </row>
    <row r="148" spans="1:12" x14ac:dyDescent="0.25">
      <c r="A148">
        <v>728666</v>
      </c>
      <c r="B148">
        <v>14.222999570000001</v>
      </c>
      <c r="C148">
        <v>0.67779999999999996</v>
      </c>
      <c r="D148">
        <v>945.27600098000005</v>
      </c>
      <c r="E148">
        <v>1.6670999500000001</v>
      </c>
      <c r="F148">
        <v>9.9000003020963209E+37</v>
      </c>
      <c r="G148">
        <v>1.5742000300000001</v>
      </c>
      <c r="H148">
        <v>9.9000003020963209E+37</v>
      </c>
      <c r="J148" s="2">
        <f>TREND(Calibration!$A$2:$A$4,Calibration!$B$2:$B$4,C148)</f>
        <v>432.44951915717058</v>
      </c>
      <c r="K148" s="2">
        <f>TREND(Calibration!$A$2:$A$4,Calibration!$C$2:$C$4,E148)</f>
        <v>654.72366964822413</v>
      </c>
      <c r="L148" s="2">
        <f>TREND(Calibration!$A$2:$A$4,Calibration!$D$2:$D$4,G148)</f>
        <v>607.9151258365722</v>
      </c>
    </row>
    <row r="149" spans="1:12" x14ac:dyDescent="0.25">
      <c r="A149">
        <v>733665</v>
      </c>
      <c r="B149">
        <v>14.09300041</v>
      </c>
      <c r="C149">
        <v>0.67720002000000001</v>
      </c>
      <c r="D149">
        <v>997.37597656000003</v>
      </c>
      <c r="E149">
        <v>1.6011999800000001</v>
      </c>
      <c r="F149">
        <v>9.9000003020963209E+37</v>
      </c>
      <c r="G149">
        <v>1.5748000099999999</v>
      </c>
      <c r="H149">
        <v>9.9000003020963209E+37</v>
      </c>
      <c r="J149" s="2">
        <f>TREND(Calibration!$A$2:$A$4,Calibration!$B$2:$B$4,C149)</f>
        <v>432.08150892843656</v>
      </c>
      <c r="K149" s="2">
        <f>TREND(Calibration!$A$2:$A$4,Calibration!$C$2:$C$4,E149)</f>
        <v>628.06149557338358</v>
      </c>
      <c r="L149" s="2">
        <f>TREND(Calibration!$A$2:$A$4,Calibration!$D$2:$D$4,G149)</f>
        <v>608.16246096732164</v>
      </c>
    </row>
    <row r="150" spans="1:12" x14ac:dyDescent="0.25">
      <c r="A150">
        <v>738665</v>
      </c>
      <c r="B150">
        <v>13.98600006</v>
      </c>
      <c r="C150">
        <v>0.67779999999999996</v>
      </c>
      <c r="D150">
        <v>658.75897216999999</v>
      </c>
      <c r="E150">
        <v>1.6180000299999999</v>
      </c>
      <c r="F150">
        <v>9.9000003020963209E+37</v>
      </c>
      <c r="G150">
        <v>1.5748000099999999</v>
      </c>
      <c r="H150">
        <v>9.9000003020963209E+37</v>
      </c>
      <c r="J150" s="2">
        <f>TREND(Calibration!$A$2:$A$4,Calibration!$B$2:$B$4,C150)</f>
        <v>432.44951915717058</v>
      </c>
      <c r="K150" s="2">
        <f>TREND(Calibration!$A$2:$A$4,Calibration!$C$2:$C$4,E150)</f>
        <v>634.85855265195312</v>
      </c>
      <c r="L150" s="2">
        <f>TREND(Calibration!$A$2:$A$4,Calibration!$D$2:$D$4,G150)</f>
        <v>608.16246096732164</v>
      </c>
    </row>
    <row r="151" spans="1:12" x14ac:dyDescent="0.25">
      <c r="A151">
        <v>743666</v>
      </c>
      <c r="B151">
        <v>13.946999549999999</v>
      </c>
      <c r="C151">
        <v>0.68049996999999995</v>
      </c>
      <c r="D151">
        <v>639.32397461000005</v>
      </c>
      <c r="E151">
        <v>1.5903999799999999</v>
      </c>
      <c r="F151">
        <v>9.9000003020963209E+37</v>
      </c>
      <c r="G151">
        <v>1.5656000400000001</v>
      </c>
      <c r="H151">
        <v>9.9000003020963209E+37</v>
      </c>
      <c r="J151" s="2">
        <f>TREND(Calibration!$A$2:$A$4,Calibration!$B$2:$B$4,C151)</f>
        <v>434.10560198872321</v>
      </c>
      <c r="K151" s="2">
        <f>TREND(Calibration!$A$2:$A$4,Calibration!$C$2:$C$4,E151)</f>
        <v>623.69197188455223</v>
      </c>
      <c r="L151" s="2">
        <f>TREND(Calibration!$A$2:$A$4,Calibration!$D$2:$D$4,G151)</f>
        <v>604.3698749097158</v>
      </c>
    </row>
    <row r="152" spans="1:12" x14ac:dyDescent="0.25">
      <c r="A152">
        <v>748663</v>
      </c>
      <c r="B152">
        <v>13.97000027</v>
      </c>
      <c r="C152">
        <v>0.67879999000000002</v>
      </c>
      <c r="D152">
        <v>437.86599731000001</v>
      </c>
      <c r="E152">
        <v>1.54990005</v>
      </c>
      <c r="F152">
        <v>1284.36206055</v>
      </c>
      <c r="G152">
        <v>1.5661</v>
      </c>
      <c r="H152">
        <v>1250.00598145</v>
      </c>
      <c r="J152" s="2">
        <f>TREND(Calibration!$A$2:$A$4,Calibration!$B$2:$B$4,C152)</f>
        <v>433.06288385037993</v>
      </c>
      <c r="K152" s="2">
        <f>TREND(Calibration!$A$2:$A$4,Calibration!$C$2:$C$4,E152)</f>
        <v>607.30628637242137</v>
      </c>
      <c r="L152" s="2">
        <f>TREND(Calibration!$A$2:$A$4,Calibration!$D$2:$D$4,G152)</f>
        <v>604.57597789976478</v>
      </c>
    </row>
    <row r="153" spans="1:12" x14ac:dyDescent="0.25">
      <c r="A153">
        <v>753663</v>
      </c>
      <c r="B153">
        <v>14.01500034</v>
      </c>
      <c r="C153">
        <v>0.68260001999999997</v>
      </c>
      <c r="D153">
        <v>869.53601074000005</v>
      </c>
      <c r="E153">
        <v>1.6088000499999999</v>
      </c>
      <c r="F153">
        <v>818.94500731999995</v>
      </c>
      <c r="G153">
        <v>1.5699000400000001</v>
      </c>
      <c r="H153">
        <v>9.9000003020963209E+37</v>
      </c>
      <c r="J153" s="2">
        <f>TREND(Calibration!$A$2:$A$4,Calibration!$B$2:$B$4,C153)</f>
        <v>435.39371139379153</v>
      </c>
      <c r="K153" s="2">
        <f>TREND(Calibration!$A$2:$A$4,Calibration!$C$2:$C$4,E153)</f>
        <v>631.13637389762209</v>
      </c>
      <c r="L153" s="2">
        <f>TREND(Calibration!$A$2:$A$4,Calibration!$D$2:$D$4,G153)</f>
        <v>606.14250243433878</v>
      </c>
    </row>
    <row r="154" spans="1:12" x14ac:dyDescent="0.25">
      <c r="A154">
        <v>758663</v>
      </c>
      <c r="B154">
        <v>13.993000029999999</v>
      </c>
      <c r="C154">
        <v>0.68859999999999999</v>
      </c>
      <c r="D154">
        <v>732.28399658000001</v>
      </c>
      <c r="E154">
        <v>1.58560002</v>
      </c>
      <c r="F154">
        <v>1235.80895996</v>
      </c>
      <c r="G154">
        <v>1.58560002</v>
      </c>
      <c r="H154">
        <v>9.9000003020963209E+37</v>
      </c>
      <c r="J154" s="2">
        <f>TREND(Calibration!$A$2:$A$4,Calibration!$B$2:$B$4,C154)</f>
        <v>439.07392408788047</v>
      </c>
      <c r="K154" s="2">
        <f>TREND(Calibration!$A$2:$A$4,Calibration!$C$2:$C$4,E154)</f>
        <v>621.74997753960372</v>
      </c>
      <c r="L154" s="2">
        <f>TREND(Calibration!$A$2:$A$4,Calibration!$D$2:$D$4,G154)</f>
        <v>612.61464584922953</v>
      </c>
    </row>
    <row r="155" spans="1:12" x14ac:dyDescent="0.25">
      <c r="A155">
        <v>763664</v>
      </c>
      <c r="B155">
        <v>14.06400013</v>
      </c>
      <c r="C155">
        <v>0.68640000000000001</v>
      </c>
      <c r="D155">
        <v>1098.94494629</v>
      </c>
      <c r="E155">
        <v>1.6007000199999999</v>
      </c>
      <c r="F155">
        <v>1155.9050293</v>
      </c>
      <c r="G155">
        <v>1.5872000500000001</v>
      </c>
      <c r="H155">
        <v>9.9000003020963209E+37</v>
      </c>
      <c r="J155" s="2">
        <f>TREND(Calibration!$A$2:$A$4,Calibration!$B$2:$B$4,C155)</f>
        <v>437.72450826866185</v>
      </c>
      <c r="K155" s="2">
        <f>TREND(Calibration!$A$2:$A$4,Calibration!$C$2:$C$4,E155)</f>
        <v>627.85921899343282</v>
      </c>
      <c r="L155" s="2">
        <f>TREND(Calibration!$A$2:$A$4,Calibration!$D$2:$D$4,G155)</f>
        <v>613.2742405511417</v>
      </c>
    </row>
    <row r="156" spans="1:12" x14ac:dyDescent="0.25">
      <c r="A156">
        <v>768663</v>
      </c>
      <c r="B156">
        <v>14.097000120000001</v>
      </c>
      <c r="C156">
        <v>0.69019997</v>
      </c>
      <c r="D156">
        <v>1197.8079834</v>
      </c>
      <c r="E156">
        <v>1.62390006</v>
      </c>
      <c r="F156">
        <v>1170.61901855</v>
      </c>
      <c r="G156">
        <v>1.6007000199999999</v>
      </c>
      <c r="H156">
        <v>1364.2969970700001</v>
      </c>
      <c r="J156" s="2">
        <f>TREND(Calibration!$A$2:$A$4,Calibration!$B$2:$B$4,C156)</f>
        <v>440.05529900982384</v>
      </c>
      <c r="K156" s="2">
        <f>TREND(Calibration!$A$2:$A$4,Calibration!$C$2:$C$4,E156)</f>
        <v>637.24561939730643</v>
      </c>
      <c r="L156" s="2">
        <f>TREND(Calibration!$A$2:$A$4,Calibration!$D$2:$D$4,G156)</f>
        <v>618.83945413337062</v>
      </c>
    </row>
    <row r="157" spans="1:12" x14ac:dyDescent="0.25">
      <c r="A157">
        <v>773664</v>
      </c>
      <c r="B157">
        <v>14.102999690000001</v>
      </c>
      <c r="C157">
        <v>0.68800002000000005</v>
      </c>
      <c r="D157">
        <v>1016.61499023</v>
      </c>
      <c r="E157">
        <v>1.68920004</v>
      </c>
      <c r="F157">
        <v>9.9000003020963209E+37</v>
      </c>
      <c r="G157">
        <v>1.5887999500000001</v>
      </c>
      <c r="H157">
        <v>9.9000003020963209E+37</v>
      </c>
      <c r="J157" s="2">
        <f>TREND(Calibration!$A$2:$A$4,Calibration!$B$2:$B$4,C157)</f>
        <v>438.70591385914651</v>
      </c>
      <c r="K157" s="2">
        <f>TREND(Calibration!$A$2:$A$4,Calibration!$C$2:$C$4,E157)</f>
        <v>663.66504620195599</v>
      </c>
      <c r="L157" s="2">
        <f>TREND(Calibration!$A$2:$A$4,Calibration!$D$2:$D$4,G157)</f>
        <v>613.9337816619892</v>
      </c>
    </row>
    <row r="158" spans="1:12" x14ac:dyDescent="0.25">
      <c r="A158">
        <v>778665</v>
      </c>
      <c r="B158">
        <v>14.180999760000001</v>
      </c>
      <c r="C158">
        <v>0.68800002000000005</v>
      </c>
      <c r="D158">
        <v>911.43902588000003</v>
      </c>
      <c r="E158">
        <v>1.6103999600000001</v>
      </c>
      <c r="F158">
        <v>9.9000003020963209E+37</v>
      </c>
      <c r="G158">
        <v>1.58070004</v>
      </c>
      <c r="H158">
        <v>9.9000003020963209E+37</v>
      </c>
      <c r="J158" s="2">
        <f>TREND(Calibration!$A$2:$A$4,Calibration!$B$2:$B$4,C158)</f>
        <v>438.70591385914651</v>
      </c>
      <c r="K158" s="2">
        <f>TREND(Calibration!$A$2:$A$4,Calibration!$C$2:$C$4,E158)</f>
        <v>631.78367432771461</v>
      </c>
      <c r="L158" s="2">
        <f>TREND(Calibration!$A$2:$A$4,Calibration!$D$2:$D$4,G158)</f>
        <v>610.59468319385689</v>
      </c>
    </row>
    <row r="159" spans="1:12" x14ac:dyDescent="0.25">
      <c r="A159">
        <v>783666</v>
      </c>
      <c r="B159">
        <v>14.222999570000001</v>
      </c>
      <c r="C159">
        <v>0.68589997000000003</v>
      </c>
      <c r="D159">
        <v>9.9000003020963209E+37</v>
      </c>
      <c r="E159">
        <v>1.61960006</v>
      </c>
      <c r="F159">
        <v>1348.55700684</v>
      </c>
      <c r="G159">
        <v>1.5811999999999999</v>
      </c>
      <c r="H159">
        <v>1282.05200195</v>
      </c>
      <c r="J159" s="2">
        <f>TREND(Calibration!$A$2:$A$4,Calibration!$B$2:$B$4,C159)</f>
        <v>437.41780445407824</v>
      </c>
      <c r="K159" s="2">
        <f>TREND(Calibration!$A$2:$A$4,Calibration!$C$2:$C$4,E159)</f>
        <v>635.50590163230879</v>
      </c>
      <c r="L159" s="2">
        <f>TREND(Calibration!$A$2:$A$4,Calibration!$D$2:$D$4,G159)</f>
        <v>610.80078618390587</v>
      </c>
    </row>
    <row r="160" spans="1:12" x14ac:dyDescent="0.25">
      <c r="A160">
        <v>788665</v>
      </c>
      <c r="B160">
        <v>14.248999599999999</v>
      </c>
      <c r="C160">
        <v>0.68910002999999997</v>
      </c>
      <c r="D160">
        <v>966.63598633000004</v>
      </c>
      <c r="E160">
        <v>1.7059999699999999</v>
      </c>
      <c r="F160">
        <v>9.9000003020963209E+37</v>
      </c>
      <c r="G160">
        <v>1.56400001</v>
      </c>
      <c r="H160">
        <v>9.9000003020963209E+37</v>
      </c>
      <c r="J160" s="2">
        <f>TREND(Calibration!$A$2:$A$4,Calibration!$B$2:$B$4,C160)</f>
        <v>439.38062790246408</v>
      </c>
      <c r="K160" s="2">
        <f>TREND(Calibration!$A$2:$A$4,Calibration!$C$2:$C$4,E160)</f>
        <v>670.46205473026237</v>
      </c>
      <c r="L160" s="2">
        <f>TREND(Calibration!$A$2:$A$4,Calibration!$D$2:$D$4,G160)</f>
        <v>603.71028020780352</v>
      </c>
    </row>
    <row r="161" spans="1:12" x14ac:dyDescent="0.25">
      <c r="A161">
        <v>793665</v>
      </c>
      <c r="B161">
        <v>14.274999619999999</v>
      </c>
      <c r="C161">
        <v>0.69019997</v>
      </c>
      <c r="D161">
        <v>961.71997069999998</v>
      </c>
      <c r="E161">
        <v>1.64279997</v>
      </c>
      <c r="F161">
        <v>1180.74401855</v>
      </c>
      <c r="G161">
        <v>1.55799997</v>
      </c>
      <c r="H161">
        <v>9.9000003020963209E+37</v>
      </c>
      <c r="J161" s="2">
        <f>TREND(Calibration!$A$2:$A$4,Calibration!$B$2:$B$4,C161)</f>
        <v>440.05529900982384</v>
      </c>
      <c r="K161" s="2">
        <f>TREND(Calibration!$A$2:$A$4,Calibration!$C$2:$C$4,E161)</f>
        <v>644.89224944006401</v>
      </c>
      <c r="L161" s="2">
        <f>TREND(Calibration!$A$2:$A$4,Calibration!$D$2:$D$4,G161)</f>
        <v>601.23682996295736</v>
      </c>
    </row>
    <row r="162" spans="1:12" x14ac:dyDescent="0.25">
      <c r="A162">
        <v>798665</v>
      </c>
      <c r="B162">
        <v>14.34599972</v>
      </c>
      <c r="C162">
        <v>0.68690001999999994</v>
      </c>
      <c r="D162">
        <v>659.90802001999998</v>
      </c>
      <c r="E162">
        <v>1.70809996</v>
      </c>
      <c r="F162">
        <v>9.9000003020963209E+37</v>
      </c>
      <c r="G162">
        <v>1.5569000200000001</v>
      </c>
      <c r="H162">
        <v>9.9000003020963209E+37</v>
      </c>
      <c r="J162" s="2">
        <f>TREND(Calibration!$A$2:$A$4,Calibration!$B$2:$B$4,C162)</f>
        <v>438.03120594953714</v>
      </c>
      <c r="K162" s="2">
        <f>TREND(Calibration!$A$2:$A$4,Calibration!$C$2:$C$4,E162)</f>
        <v>671.3116802905688</v>
      </c>
      <c r="L162" s="2">
        <f>TREND(Calibration!$A$2:$A$4,Calibration!$D$2:$D$4,G162)</f>
        <v>600.78338771976917</v>
      </c>
    </row>
    <row r="163" spans="1:12" x14ac:dyDescent="0.25">
      <c r="A163">
        <v>803665</v>
      </c>
      <c r="B163">
        <v>14.42099953</v>
      </c>
      <c r="C163">
        <v>0.6875</v>
      </c>
      <c r="D163">
        <v>582.66601562000005</v>
      </c>
      <c r="E163">
        <v>1.7622</v>
      </c>
      <c r="F163">
        <v>1284.3869628899999</v>
      </c>
      <c r="G163">
        <v>1.5601999799999999</v>
      </c>
      <c r="H163">
        <v>9.9000003020963209E+37</v>
      </c>
      <c r="J163" s="2">
        <f>TREND(Calibration!$A$2:$A$4,Calibration!$B$2:$B$4,C163)</f>
        <v>438.39921617827116</v>
      </c>
      <c r="K163" s="2">
        <f>TREND(Calibration!$A$2:$A$4,Calibration!$C$2:$C$4,E163)</f>
        <v>693.19977347082113</v>
      </c>
      <c r="L163" s="2">
        <f>TREND(Calibration!$A$2:$A$4,Calibration!$D$2:$D$4,G163)</f>
        <v>602.14375979561908</v>
      </c>
    </row>
    <row r="164" spans="1:12" x14ac:dyDescent="0.25">
      <c r="A164">
        <v>808665</v>
      </c>
      <c r="B164">
        <v>14.50199986</v>
      </c>
      <c r="C164">
        <v>0.69129996999999999</v>
      </c>
      <c r="D164">
        <v>193.28799437999999</v>
      </c>
      <c r="E164">
        <v>1.7226999999999999</v>
      </c>
      <c r="F164">
        <v>9.9000003020963209E+37</v>
      </c>
      <c r="G164">
        <v>1.5585999500000001</v>
      </c>
      <c r="H164">
        <v>939.90301513999998</v>
      </c>
      <c r="J164" s="2">
        <f>TREND(Calibration!$A$2:$A$4,Calibration!$B$2:$B$4,C164)</f>
        <v>440.73000691943315</v>
      </c>
      <c r="K164" s="2">
        <f>TREND(Calibration!$A$2:$A$4,Calibration!$C$2:$C$4,E164)</f>
        <v>677.21864516444703</v>
      </c>
      <c r="L164" s="2">
        <f>TREND(Calibration!$A$2:$A$4,Calibration!$D$2:$D$4,G164)</f>
        <v>601.48416509370691</v>
      </c>
    </row>
    <row r="165" spans="1:12" x14ac:dyDescent="0.25">
      <c r="A165">
        <v>813666</v>
      </c>
      <c r="B165">
        <v>14.557000159999999</v>
      </c>
      <c r="C165">
        <v>0.68910002999999997</v>
      </c>
      <c r="D165">
        <v>1051.9079589800001</v>
      </c>
      <c r="E165">
        <v>1.7114000300000001</v>
      </c>
      <c r="F165">
        <v>1106.73706055</v>
      </c>
      <c r="G165">
        <v>1.5656000400000001</v>
      </c>
      <c r="H165">
        <v>9.9000003020963209E+37</v>
      </c>
      <c r="J165" s="2">
        <f>TREND(Calibration!$A$2:$A$4,Calibration!$B$2:$B$4,C165)</f>
        <v>439.38062790246408</v>
      </c>
      <c r="K165" s="2">
        <f>TREND(Calibration!$A$2:$A$4,Calibration!$C$2:$C$4,E165)</f>
        <v>672.64684084980968</v>
      </c>
      <c r="L165" s="2">
        <f>TREND(Calibration!$A$2:$A$4,Calibration!$D$2:$D$4,G165)</f>
        <v>604.3698749097158</v>
      </c>
    </row>
    <row r="166" spans="1:12" x14ac:dyDescent="0.25">
      <c r="A166">
        <v>818666</v>
      </c>
      <c r="B166">
        <v>14.647999759999999</v>
      </c>
      <c r="C166">
        <v>0.68859999999999999</v>
      </c>
      <c r="D166">
        <v>551.82501220999995</v>
      </c>
      <c r="E166">
        <v>1.7173000599999999</v>
      </c>
      <c r="F166">
        <v>9.9000003020963209E+37</v>
      </c>
      <c r="G166">
        <v>1.5709999800000001</v>
      </c>
      <c r="H166">
        <v>1166.8389892600001</v>
      </c>
      <c r="J166" s="2">
        <f>TREND(Calibration!$A$2:$A$4,Calibration!$B$2:$B$4,C166)</f>
        <v>439.07392408788047</v>
      </c>
      <c r="K166" s="2">
        <f>TREND(Calibration!$A$2:$A$4,Calibration!$C$2:$C$4,E166)</f>
        <v>675.03390759516299</v>
      </c>
      <c r="L166" s="2">
        <f>TREND(Calibration!$A$2:$A$4,Calibration!$D$2:$D$4,G166)</f>
        <v>606.5959405551373</v>
      </c>
    </row>
    <row r="167" spans="1:12" x14ac:dyDescent="0.25">
      <c r="A167">
        <v>823665</v>
      </c>
      <c r="B167">
        <v>14.744999890000001</v>
      </c>
      <c r="C167">
        <v>0.69179999999999997</v>
      </c>
      <c r="D167">
        <v>780.63897704999999</v>
      </c>
      <c r="E167">
        <v>1.71249998</v>
      </c>
      <c r="F167">
        <v>9.9000003020963209E+37</v>
      </c>
      <c r="G167">
        <v>1.56939995</v>
      </c>
      <c r="H167">
        <v>9.9000003020963209E+37</v>
      </c>
      <c r="J167" s="2">
        <f>TREND(Calibration!$A$2:$A$4,Calibration!$B$2:$B$4,C167)</f>
        <v>441.03671073401676</v>
      </c>
      <c r="K167" s="2">
        <f>TREND(Calibration!$A$2:$A$4,Calibration!$C$2:$C$4,E167)</f>
        <v>673.09186469995143</v>
      </c>
      <c r="L167" s="2">
        <f>TREND(Calibration!$A$2:$A$4,Calibration!$D$2:$D$4,G167)</f>
        <v>605.93634585322513</v>
      </c>
    </row>
    <row r="168" spans="1:12" x14ac:dyDescent="0.25">
      <c r="A168">
        <v>828666</v>
      </c>
      <c r="B168">
        <v>14.78100014</v>
      </c>
      <c r="C168">
        <v>0.69069999000000004</v>
      </c>
      <c r="D168">
        <v>985.32202147999999</v>
      </c>
      <c r="E168">
        <v>1.7114000300000001</v>
      </c>
      <c r="F168">
        <v>9.9000003020963209E+37</v>
      </c>
      <c r="G168">
        <v>1.5677000299999999</v>
      </c>
      <c r="H168">
        <v>9.9000003020963209E+37</v>
      </c>
      <c r="J168" s="2">
        <f>TREND(Calibration!$A$2:$A$4,Calibration!$B$2:$B$4,C168)</f>
        <v>440.36199669069919</v>
      </c>
      <c r="K168" s="2">
        <f>TREND(Calibration!$A$2:$A$4,Calibration!$C$2:$C$4,E168)</f>
        <v>672.64684084980968</v>
      </c>
      <c r="L168" s="2">
        <f>TREND(Calibration!$A$2:$A$4,Calibration!$D$2:$D$4,G168)</f>
        <v>605.23557260167684</v>
      </c>
    </row>
    <row r="169" spans="1:12" x14ac:dyDescent="0.25">
      <c r="A169">
        <v>833665</v>
      </c>
      <c r="B169">
        <v>14.73600006</v>
      </c>
      <c r="C169">
        <v>0.6875</v>
      </c>
      <c r="D169">
        <v>1150.7469482399999</v>
      </c>
      <c r="E169">
        <v>1.67359996</v>
      </c>
      <c r="F169">
        <v>9.9000003020963209E+37</v>
      </c>
      <c r="G169">
        <v>1.5666999800000001</v>
      </c>
      <c r="H169">
        <v>9.9000003020963209E+37</v>
      </c>
      <c r="J169" s="2">
        <f>TREND(Calibration!$A$2:$A$4,Calibration!$B$2:$B$4,C169)</f>
        <v>438.39921617827116</v>
      </c>
      <c r="K169" s="2">
        <f>TREND(Calibration!$A$2:$A$4,Calibration!$C$2:$C$4,E169)</f>
        <v>657.35347961791297</v>
      </c>
      <c r="L169" s="2">
        <f>TREND(Calibration!$A$2:$A$4,Calibration!$D$2:$D$4,G169)</f>
        <v>604.82331303051433</v>
      </c>
    </row>
    <row r="170" spans="1:12" x14ac:dyDescent="0.25">
      <c r="A170">
        <v>838665</v>
      </c>
      <c r="B170">
        <v>14.807000159999999</v>
      </c>
      <c r="C170">
        <v>0.68529998999999997</v>
      </c>
      <c r="D170">
        <v>701.19897461000005</v>
      </c>
      <c r="E170">
        <v>1.67359996</v>
      </c>
      <c r="F170">
        <v>9.9000003020963209E+37</v>
      </c>
      <c r="G170">
        <v>1.56830001</v>
      </c>
      <c r="H170">
        <v>9.9000003020963209E+37</v>
      </c>
      <c r="J170" s="2">
        <f>TREND(Calibration!$A$2:$A$4,Calibration!$B$2:$B$4,C170)</f>
        <v>437.04979422534416</v>
      </c>
      <c r="K170" s="2">
        <f>TREND(Calibration!$A$2:$A$4,Calibration!$C$2:$C$4,E170)</f>
        <v>657.35347961791297</v>
      </c>
      <c r="L170" s="2">
        <f>TREND(Calibration!$A$2:$A$4,Calibration!$D$2:$D$4,G170)</f>
        <v>605.4829077324265</v>
      </c>
    </row>
    <row r="171" spans="1:12" x14ac:dyDescent="0.25">
      <c r="A171">
        <v>843666</v>
      </c>
      <c r="B171">
        <v>14.84899998</v>
      </c>
      <c r="C171">
        <v>0.68260001999999997</v>
      </c>
      <c r="D171">
        <v>517.53900146000001</v>
      </c>
      <c r="E171">
        <v>1.7832000299999999</v>
      </c>
      <c r="F171">
        <v>9.9000003020963209E+37</v>
      </c>
      <c r="G171">
        <v>1.56939995</v>
      </c>
      <c r="H171">
        <v>9.9000003020963209E+37</v>
      </c>
      <c r="J171" s="2">
        <f>TREND(Calibration!$A$2:$A$4,Calibration!$B$2:$B$4,C171)</f>
        <v>435.39371139379153</v>
      </c>
      <c r="K171" s="2">
        <f>TREND(Calibration!$A$2:$A$4,Calibration!$C$2:$C$4,E171)</f>
        <v>701.69608167000342</v>
      </c>
      <c r="L171" s="2">
        <f>TREND(Calibration!$A$2:$A$4,Calibration!$D$2:$D$4,G171)</f>
        <v>605.93634585322513</v>
      </c>
    </row>
    <row r="172" spans="1:12" x14ac:dyDescent="0.25">
      <c r="A172">
        <v>848665</v>
      </c>
      <c r="B172">
        <v>14.836000439999999</v>
      </c>
      <c r="C172">
        <v>0.67180002000000005</v>
      </c>
      <c r="D172">
        <v>561.02899170000001</v>
      </c>
      <c r="E172">
        <v>1.6876000200000001</v>
      </c>
      <c r="F172">
        <v>9.9000003020963209E+37</v>
      </c>
      <c r="G172">
        <v>1.56289995</v>
      </c>
      <c r="H172">
        <v>9.9000003020963209E+37</v>
      </c>
      <c r="J172" s="2">
        <f>TREND(Calibration!$A$2:$A$4,Calibration!$B$2:$B$4,C172)</f>
        <v>428.76930646308165</v>
      </c>
      <c r="K172" s="2">
        <f>TREND(Calibration!$A$2:$A$4,Calibration!$C$2:$C$4,E172)</f>
        <v>663.01770126745566</v>
      </c>
      <c r="L172" s="2">
        <f>TREND(Calibration!$A$2:$A$4,Calibration!$D$2:$D$4,G172)</f>
        <v>603.25679261832988</v>
      </c>
    </row>
    <row r="173" spans="1:12" x14ac:dyDescent="0.25">
      <c r="A173">
        <v>853665</v>
      </c>
      <c r="B173">
        <v>14.800999640000001</v>
      </c>
      <c r="C173">
        <v>0.67449999000000005</v>
      </c>
      <c r="D173">
        <v>73.65499878</v>
      </c>
      <c r="E173">
        <v>1.55589998</v>
      </c>
      <c r="F173">
        <v>1273.6140136700001</v>
      </c>
      <c r="G173">
        <v>1.57369995</v>
      </c>
      <c r="H173">
        <v>9.9000003020963209E+37</v>
      </c>
      <c r="J173" s="2">
        <f>TREND(Calibration!$A$2:$A$4,Calibration!$B$2:$B$4,C173)</f>
        <v>430.42538929463433</v>
      </c>
      <c r="K173" s="2">
        <f>TREND(Calibration!$A$2:$A$4,Calibration!$C$2:$C$4,E173)</f>
        <v>609.7337712118964</v>
      </c>
      <c r="L173" s="2">
        <f>TREND(Calibration!$A$2:$A$4,Calibration!$D$2:$D$4,G173)</f>
        <v>607.708973377848</v>
      </c>
    </row>
    <row r="174" spans="1:12" x14ac:dyDescent="0.25">
      <c r="A174">
        <v>858665</v>
      </c>
      <c r="B174">
        <v>14.748999599999999</v>
      </c>
      <c r="C174">
        <v>0.67180002000000005</v>
      </c>
      <c r="D174">
        <v>611.36401366999996</v>
      </c>
      <c r="E174">
        <v>1.6038999599999999</v>
      </c>
      <c r="F174">
        <v>1061.1889648399999</v>
      </c>
      <c r="G174">
        <v>1.5742000300000001</v>
      </c>
      <c r="H174">
        <v>9.9000003020963209E+37</v>
      </c>
      <c r="J174" s="2">
        <f>TREND(Calibration!$A$2:$A$4,Calibration!$B$2:$B$4,C174)</f>
        <v>428.76930646308165</v>
      </c>
      <c r="K174" s="2">
        <f>TREND(Calibration!$A$2:$A$4,Calibration!$C$2:$C$4,E174)</f>
        <v>629.15386840388089</v>
      </c>
      <c r="L174" s="2">
        <f>TREND(Calibration!$A$2:$A$4,Calibration!$D$2:$D$4,G174)</f>
        <v>607.9151258365722</v>
      </c>
    </row>
    <row r="175" spans="1:12" x14ac:dyDescent="0.25">
      <c r="A175">
        <v>863665</v>
      </c>
      <c r="B175">
        <v>14.81700039</v>
      </c>
      <c r="C175">
        <v>0.67879999000000002</v>
      </c>
      <c r="D175">
        <v>200.04699707</v>
      </c>
      <c r="E175">
        <v>1.7422000200000001</v>
      </c>
      <c r="F175">
        <v>9.9000003020963209E+37</v>
      </c>
      <c r="G175">
        <v>1.5748000099999999</v>
      </c>
      <c r="H175">
        <v>983.71002196999996</v>
      </c>
      <c r="J175" s="2">
        <f>TREND(Calibration!$A$2:$A$4,Calibration!$B$2:$B$4,C175)</f>
        <v>433.06288385037993</v>
      </c>
      <c r="K175" s="2">
        <f>TREND(Calibration!$A$2:$A$4,Calibration!$C$2:$C$4,E175)</f>
        <v>685.10807102765875</v>
      </c>
      <c r="L175" s="2">
        <f>TREND(Calibration!$A$2:$A$4,Calibration!$D$2:$D$4,G175)</f>
        <v>608.16246096732164</v>
      </c>
    </row>
    <row r="176" spans="1:12" x14ac:dyDescent="0.25">
      <c r="A176">
        <v>868666</v>
      </c>
      <c r="B176">
        <v>14.86900043</v>
      </c>
      <c r="C176">
        <v>0.67559999000000004</v>
      </c>
      <c r="D176">
        <v>1369.6440429700001</v>
      </c>
      <c r="E176">
        <v>1.66820002</v>
      </c>
      <c r="F176">
        <v>1014.9539794900001</v>
      </c>
      <c r="G176">
        <v>1.57149994</v>
      </c>
      <c r="H176">
        <v>9.9000003020963209E+37</v>
      </c>
      <c r="J176" s="2">
        <f>TREND(Calibration!$A$2:$A$4,Calibration!$B$2:$B$4,C176)</f>
        <v>431.10009720424364</v>
      </c>
      <c r="K176" s="2">
        <f>TREND(Calibration!$A$2:$A$4,Calibration!$C$2:$C$4,E176)</f>
        <v>655.16874204862893</v>
      </c>
      <c r="L176" s="2">
        <f>TREND(Calibration!$A$2:$A$4,Calibration!$D$2:$D$4,G176)</f>
        <v>606.80204354518628</v>
      </c>
    </row>
    <row r="177" spans="1:12" x14ac:dyDescent="0.25">
      <c r="A177">
        <v>873666</v>
      </c>
      <c r="B177">
        <v>14.963000299999999</v>
      </c>
      <c r="C177">
        <v>0.67510002999999996</v>
      </c>
      <c r="D177">
        <v>872.11798095999995</v>
      </c>
      <c r="E177">
        <v>1.60230005</v>
      </c>
      <c r="F177">
        <v>981.65899658000001</v>
      </c>
      <c r="G177">
        <v>1.5709999800000001</v>
      </c>
      <c r="H177">
        <v>9.9000003020963209E+37</v>
      </c>
      <c r="J177" s="2">
        <f>TREND(Calibration!$A$2:$A$4,Calibration!$B$2:$B$4,C177)</f>
        <v>430.7934363256179</v>
      </c>
      <c r="K177" s="2">
        <f>TREND(Calibration!$A$2:$A$4,Calibration!$C$2:$C$4,E177)</f>
        <v>628.50656797378849</v>
      </c>
      <c r="L177" s="2">
        <f>TREND(Calibration!$A$2:$A$4,Calibration!$D$2:$D$4,G177)</f>
        <v>606.5959405551373</v>
      </c>
    </row>
    <row r="178" spans="1:12" x14ac:dyDescent="0.25">
      <c r="A178">
        <v>878665</v>
      </c>
      <c r="B178">
        <v>14.975999829999999</v>
      </c>
      <c r="C178">
        <v>0.67940003000000004</v>
      </c>
      <c r="D178">
        <v>743.38397216999999</v>
      </c>
      <c r="E178">
        <v>1.6433000600000001</v>
      </c>
      <c r="F178">
        <v>964.46398925999995</v>
      </c>
      <c r="G178">
        <v>1.5634000299999999</v>
      </c>
      <c r="H178">
        <v>9.9000003020963209E+37</v>
      </c>
      <c r="J178" s="2">
        <f>TREND(Calibration!$A$2:$A$4,Calibration!$B$2:$B$4,C178)</f>
        <v>433.43093088136357</v>
      </c>
      <c r="K178" s="2">
        <f>TREND(Calibration!$A$2:$A$4,Calibration!$C$2:$C$4,E178)</f>
        <v>645.09457861613328</v>
      </c>
      <c r="L178" s="2">
        <f>TREND(Calibration!$A$2:$A$4,Calibration!$D$2:$D$4,G178)</f>
        <v>603.46294507705397</v>
      </c>
    </row>
    <row r="179" spans="1:12" x14ac:dyDescent="0.25">
      <c r="A179">
        <v>883665</v>
      </c>
      <c r="B179">
        <v>14.92700005</v>
      </c>
      <c r="C179">
        <v>0.67400002000000003</v>
      </c>
      <c r="D179">
        <v>1168.32995605</v>
      </c>
      <c r="E179">
        <v>1.64230001</v>
      </c>
      <c r="F179">
        <v>624.375</v>
      </c>
      <c r="G179">
        <v>1.56500006</v>
      </c>
      <c r="H179">
        <v>9.9000003020963209E+37</v>
      </c>
      <c r="J179" s="2">
        <f>TREND(Calibration!$A$2:$A$4,Calibration!$B$2:$B$4,C179)</f>
        <v>430.11872228230033</v>
      </c>
      <c r="K179" s="2">
        <f>TREND(Calibration!$A$2:$A$4,Calibration!$C$2:$C$4,E179)</f>
        <v>644.68997286011324</v>
      </c>
      <c r="L179" s="2">
        <f>TREND(Calibration!$A$2:$A$4,Calibration!$D$2:$D$4,G179)</f>
        <v>604.12253977896614</v>
      </c>
    </row>
    <row r="180" spans="1:12" x14ac:dyDescent="0.25">
      <c r="A180">
        <v>888666</v>
      </c>
      <c r="B180">
        <v>14.815999980000001</v>
      </c>
      <c r="C180">
        <v>0.66750001999999997</v>
      </c>
      <c r="D180">
        <v>1153.73596191</v>
      </c>
      <c r="E180">
        <v>1.66330004</v>
      </c>
      <c r="F180">
        <v>549.43200683999999</v>
      </c>
      <c r="G180">
        <v>1.57579994</v>
      </c>
      <c r="H180">
        <v>9.9000003020963209E+37</v>
      </c>
      <c r="J180" s="2">
        <f>TREND(Calibration!$A$2:$A$4,Calibration!$B$2:$B$4,C180)</f>
        <v>426.13181190733599</v>
      </c>
      <c r="K180" s="2">
        <f>TREND(Calibration!$A$2:$A$4,Calibration!$C$2:$C$4,E180)</f>
        <v>653.18628105929554</v>
      </c>
      <c r="L180" s="2">
        <f>TREND(Calibration!$A$2:$A$4,Calibration!$D$2:$D$4,G180)</f>
        <v>608.57467106980926</v>
      </c>
    </row>
    <row r="181" spans="1:12" x14ac:dyDescent="0.25">
      <c r="A181">
        <v>893665</v>
      </c>
      <c r="B181">
        <v>14.713000299999999</v>
      </c>
      <c r="C181">
        <v>0.66799998000000005</v>
      </c>
      <c r="D181">
        <v>979.66198729999996</v>
      </c>
      <c r="E181">
        <v>1.77999997</v>
      </c>
      <c r="F181">
        <v>973.11401366999996</v>
      </c>
      <c r="G181">
        <v>1.5709999800000001</v>
      </c>
      <c r="H181">
        <v>9.9000003020963209E+37</v>
      </c>
      <c r="J181" s="2">
        <f>TREND(Calibration!$A$2:$A$4,Calibration!$B$2:$B$4,C181)</f>
        <v>426.43847278596172</v>
      </c>
      <c r="K181" s="2">
        <f>TREND(Calibration!$A$2:$A$4,Calibration!$C$2:$C$4,E181)</f>
        <v>700.40138370929219</v>
      </c>
      <c r="L181" s="2">
        <f>TREND(Calibration!$A$2:$A$4,Calibration!$D$2:$D$4,G181)</f>
        <v>606.5959405551373</v>
      </c>
    </row>
    <row r="182" spans="1:12" x14ac:dyDescent="0.25">
      <c r="A182">
        <v>898665</v>
      </c>
      <c r="B182">
        <v>14.522000309999999</v>
      </c>
      <c r="C182">
        <v>0.6724</v>
      </c>
      <c r="D182">
        <v>1226.0529785199999</v>
      </c>
      <c r="E182">
        <v>1.8474999700000001</v>
      </c>
      <c r="F182">
        <v>918.39898682</v>
      </c>
      <c r="G182">
        <v>1.5687999699999999</v>
      </c>
      <c r="H182">
        <v>9.9000003020963209E+37</v>
      </c>
      <c r="J182" s="2">
        <f>TREND(Calibration!$A$2:$A$4,Calibration!$B$2:$B$4,C182)</f>
        <v>429.13731669181561</v>
      </c>
      <c r="K182" s="2">
        <f>TREND(Calibration!$A$2:$A$4,Calibration!$C$2:$C$4,E182)</f>
        <v>727.7109067644883</v>
      </c>
      <c r="L182" s="2">
        <f>TREND(Calibration!$A$2:$A$4,Calibration!$D$2:$D$4,G182)</f>
        <v>605.68901072247547</v>
      </c>
    </row>
    <row r="183" spans="1:12" x14ac:dyDescent="0.25">
      <c r="A183">
        <v>903665</v>
      </c>
      <c r="B183">
        <v>14.434000019999999</v>
      </c>
      <c r="C183">
        <v>0.67339998000000001</v>
      </c>
      <c r="D183">
        <v>1196.26501465</v>
      </c>
      <c r="E183">
        <v>1.7043999400000001</v>
      </c>
      <c r="F183">
        <v>1059.8210449200001</v>
      </c>
      <c r="G183">
        <v>1.5661</v>
      </c>
      <c r="H183">
        <v>9.9000003020963209E+37</v>
      </c>
      <c r="J183" s="2">
        <f>TREND(Calibration!$A$2:$A$4,Calibration!$B$2:$B$4,C183)</f>
        <v>429.75067525131669</v>
      </c>
      <c r="K183" s="2">
        <f>TREND(Calibration!$A$2:$A$4,Calibration!$C$2:$C$4,E183)</f>
        <v>669.81470574990681</v>
      </c>
      <c r="L183" s="2">
        <f>TREND(Calibration!$A$2:$A$4,Calibration!$D$2:$D$4,G183)</f>
        <v>604.57597789976478</v>
      </c>
    </row>
    <row r="184" spans="1:12" x14ac:dyDescent="0.25">
      <c r="A184">
        <v>908666</v>
      </c>
      <c r="B184">
        <v>14.36200047</v>
      </c>
      <c r="C184">
        <v>0.66640001999999998</v>
      </c>
      <c r="D184">
        <v>9.9000003020963209E+37</v>
      </c>
      <c r="E184">
        <v>1.8464000199999999</v>
      </c>
      <c r="F184">
        <v>460.95098876999998</v>
      </c>
      <c r="G184">
        <v>1.5699000400000001</v>
      </c>
      <c r="H184">
        <v>9.9000003020963209E+37</v>
      </c>
      <c r="J184" s="2">
        <f>TREND(Calibration!$A$2:$A$4,Calibration!$B$2:$B$4,C184)</f>
        <v>425.45710399772662</v>
      </c>
      <c r="K184" s="2">
        <f>TREND(Calibration!$A$2:$A$4,Calibration!$C$2:$C$4,E184)</f>
        <v>727.26588291434655</v>
      </c>
      <c r="L184" s="2">
        <f>TREND(Calibration!$A$2:$A$4,Calibration!$D$2:$D$4,G184)</f>
        <v>606.14250243433878</v>
      </c>
    </row>
    <row r="185" spans="1:12" x14ac:dyDescent="0.25">
      <c r="A185">
        <v>913666</v>
      </c>
      <c r="B185">
        <v>14.381999970000001</v>
      </c>
      <c r="C185">
        <v>0.66750001999999997</v>
      </c>
      <c r="D185">
        <v>607.65301513999998</v>
      </c>
      <c r="E185">
        <v>1.7151999499999999</v>
      </c>
      <c r="F185">
        <v>9.9000003020963209E+37</v>
      </c>
      <c r="G185">
        <v>1.57149994</v>
      </c>
      <c r="H185">
        <v>1001.32098389</v>
      </c>
      <c r="J185" s="2">
        <f>TREND(Calibration!$A$2:$A$4,Calibration!$B$2:$B$4,C185)</f>
        <v>426.13181190733599</v>
      </c>
      <c r="K185" s="2">
        <f>TREND(Calibration!$A$2:$A$4,Calibration!$C$2:$C$4,E185)</f>
        <v>674.18423348459339</v>
      </c>
      <c r="L185" s="2">
        <f>TREND(Calibration!$A$2:$A$4,Calibration!$D$2:$D$4,G185)</f>
        <v>606.80204354518628</v>
      </c>
    </row>
    <row r="186" spans="1:12" x14ac:dyDescent="0.25">
      <c r="A186">
        <v>918678</v>
      </c>
      <c r="B186">
        <v>14.40100002</v>
      </c>
      <c r="C186">
        <v>0.67180002000000005</v>
      </c>
      <c r="D186">
        <v>1014.09197998</v>
      </c>
      <c r="E186">
        <v>1.82319999</v>
      </c>
      <c r="F186">
        <v>9.9000003020963209E+37</v>
      </c>
      <c r="G186">
        <v>1.5687999699999999</v>
      </c>
      <c r="H186">
        <v>1271.34802246</v>
      </c>
      <c r="J186" s="2">
        <f>TREND(Calibration!$A$2:$A$4,Calibration!$B$2:$B$4,C186)</f>
        <v>428.76930646308165</v>
      </c>
      <c r="K186" s="2">
        <f>TREND(Calibration!$A$2:$A$4,Calibration!$C$2:$C$4,E186)</f>
        <v>717.87948655632829</v>
      </c>
      <c r="L186" s="2">
        <f>TREND(Calibration!$A$2:$A$4,Calibration!$D$2:$D$4,G186)</f>
        <v>605.68901072247547</v>
      </c>
    </row>
    <row r="187" spans="1:12" x14ac:dyDescent="0.25">
      <c r="A187">
        <v>923666</v>
      </c>
      <c r="B187">
        <v>14.40400028</v>
      </c>
      <c r="C187">
        <v>0.66479999000000001</v>
      </c>
      <c r="D187">
        <v>1077.55700684</v>
      </c>
      <c r="E187">
        <v>1.77509999</v>
      </c>
      <c r="F187">
        <v>9.9000003020963209E+37</v>
      </c>
      <c r="G187">
        <v>1.5769000099999999</v>
      </c>
      <c r="H187">
        <v>9.9000003020963209E+37</v>
      </c>
      <c r="J187" s="2">
        <f>TREND(Calibration!$A$2:$A$4,Calibration!$B$2:$B$4,C187)</f>
        <v>424.4756922735337</v>
      </c>
      <c r="K187" s="2">
        <f>TREND(Calibration!$A$2:$A$4,Calibration!$C$2:$C$4,E187)</f>
        <v>698.4189227199588</v>
      </c>
      <c r="L187" s="2">
        <f>TREND(Calibration!$A$2:$A$4,Calibration!$D$2:$D$4,G187)</f>
        <v>609.02816278167245</v>
      </c>
    </row>
    <row r="188" spans="1:12" x14ac:dyDescent="0.25">
      <c r="A188">
        <v>928665</v>
      </c>
      <c r="B188">
        <v>14.416999819999999</v>
      </c>
      <c r="C188">
        <v>0.67070001000000001</v>
      </c>
      <c r="D188">
        <v>949.40997314000003</v>
      </c>
      <c r="E188">
        <v>1.8517999599999999</v>
      </c>
      <c r="F188">
        <v>9.9000003020963209E+37</v>
      </c>
      <c r="G188">
        <v>1.58560002</v>
      </c>
      <c r="H188">
        <v>9.9000003020963209E+37</v>
      </c>
      <c r="J188" s="2">
        <f>TREND(Calibration!$A$2:$A$4,Calibration!$B$2:$B$4,C188)</f>
        <v>428.09459241976401</v>
      </c>
      <c r="K188" s="2">
        <f>TREND(Calibration!$A$2:$A$4,Calibration!$C$2:$C$4,E188)</f>
        <v>729.4506204836307</v>
      </c>
      <c r="L188" s="2">
        <f>TREND(Calibration!$A$2:$A$4,Calibration!$D$2:$D$4,G188)</f>
        <v>612.61464584922953</v>
      </c>
    </row>
    <row r="189" spans="1:12" x14ac:dyDescent="0.25">
      <c r="A189">
        <v>933665</v>
      </c>
      <c r="B189">
        <v>14.35499954</v>
      </c>
      <c r="C189">
        <v>0.66530001000000005</v>
      </c>
      <c r="D189">
        <v>9.9000003020963209E+37</v>
      </c>
      <c r="E189">
        <v>1.7854000299999999</v>
      </c>
      <c r="F189">
        <v>872.17498779000005</v>
      </c>
      <c r="G189">
        <v>1.5903999799999999</v>
      </c>
      <c r="H189">
        <v>9.9000003020963209E+37</v>
      </c>
      <c r="J189" s="2">
        <f>TREND(Calibration!$A$2:$A$4,Calibration!$B$2:$B$4,C189)</f>
        <v>424.7823899544091</v>
      </c>
      <c r="K189" s="2">
        <f>TREND(Calibration!$A$2:$A$4,Calibration!$C$2:$C$4,E189)</f>
        <v>702.5861698288395</v>
      </c>
      <c r="L189" s="2">
        <f>TREND(Calibration!$A$2:$A$4,Calibration!$D$2:$D$4,G189)</f>
        <v>614.59337636390137</v>
      </c>
    </row>
    <row r="190" spans="1:12" x14ac:dyDescent="0.25">
      <c r="A190">
        <v>938666</v>
      </c>
      <c r="B190">
        <v>14.300999640000001</v>
      </c>
      <c r="C190">
        <v>0.66479999000000001</v>
      </c>
      <c r="D190">
        <v>1052.07995605</v>
      </c>
      <c r="E190">
        <v>1.7669999599999999</v>
      </c>
      <c r="F190">
        <v>9.9000003020963209E+37</v>
      </c>
      <c r="G190">
        <v>1.5893000399999999</v>
      </c>
      <c r="H190">
        <v>1320.75598145</v>
      </c>
      <c r="J190" s="2">
        <f>TREND(Calibration!$A$2:$A$4,Calibration!$B$2:$B$4,C190)</f>
        <v>424.4756922735337</v>
      </c>
      <c r="K190" s="2">
        <f>TREND(Calibration!$A$2:$A$4,Calibration!$C$2:$C$4,E190)</f>
        <v>695.14176781576953</v>
      </c>
      <c r="L190" s="2">
        <f>TREND(Calibration!$A$2:$A$4,Calibration!$D$2:$D$4,G190)</f>
        <v>614.13993824310285</v>
      </c>
    </row>
    <row r="191" spans="1:12" x14ac:dyDescent="0.25">
      <c r="A191">
        <v>943665</v>
      </c>
      <c r="B191">
        <v>14.248999599999999</v>
      </c>
      <c r="C191">
        <v>0.66420000999999995</v>
      </c>
      <c r="D191">
        <v>930.29998779000005</v>
      </c>
      <c r="E191">
        <v>1.7676000599999999</v>
      </c>
      <c r="F191">
        <v>9.9000003020963209E+37</v>
      </c>
      <c r="G191">
        <v>1.5893000399999999</v>
      </c>
      <c r="H191">
        <v>1228.95996094</v>
      </c>
      <c r="J191" s="2">
        <f>TREND(Calibration!$A$2:$A$4,Calibration!$B$2:$B$4,C191)</f>
        <v>424.10768204479967</v>
      </c>
      <c r="K191" s="2">
        <f>TREND(Calibration!$A$2:$A$4,Calibration!$C$2:$C$4,E191)</f>
        <v>695.38455959036833</v>
      </c>
      <c r="L191" s="2">
        <f>TREND(Calibration!$A$2:$A$4,Calibration!$D$2:$D$4,G191)</f>
        <v>614.13993824310285</v>
      </c>
    </row>
    <row r="192" spans="1:12" x14ac:dyDescent="0.25">
      <c r="A192">
        <v>948665</v>
      </c>
      <c r="B192">
        <v>14.184000019999999</v>
      </c>
      <c r="C192">
        <v>0.66700000000000004</v>
      </c>
      <c r="D192">
        <v>800.32598876999998</v>
      </c>
      <c r="E192">
        <v>1.7460000499999999</v>
      </c>
      <c r="F192">
        <v>9.9000003020963209E+37</v>
      </c>
      <c r="G192">
        <v>1.59099996</v>
      </c>
      <c r="H192">
        <v>1171.9119873</v>
      </c>
      <c r="J192" s="2">
        <f>TREND(Calibration!$A$2:$A$4,Calibration!$B$2:$B$4,C192)</f>
        <v>425.8251142264607</v>
      </c>
      <c r="K192" s="2">
        <f>TREND(Calibration!$A$2:$A$4,Calibration!$C$2:$C$4,E192)</f>
        <v>686.64550816685039</v>
      </c>
      <c r="L192" s="2">
        <f>TREND(Calibration!$A$2:$A$4,Calibration!$D$2:$D$4,G192)</f>
        <v>614.84071149465103</v>
      </c>
    </row>
    <row r="193" spans="1:12" x14ac:dyDescent="0.25">
      <c r="A193">
        <v>953665</v>
      </c>
      <c r="B193">
        <v>14.135000229999999</v>
      </c>
      <c r="C193">
        <v>0.66479999000000001</v>
      </c>
      <c r="D193">
        <v>1199.2399902300001</v>
      </c>
      <c r="E193">
        <v>1.6713999500000001</v>
      </c>
      <c r="F193">
        <v>9.9000003020963209E+37</v>
      </c>
      <c r="G193">
        <v>1.58179998</v>
      </c>
      <c r="H193">
        <v>9.9000003020963209E+37</v>
      </c>
      <c r="J193" s="2">
        <f>TREND(Calibration!$A$2:$A$4,Calibration!$B$2:$B$4,C193)</f>
        <v>424.4756922735337</v>
      </c>
      <c r="K193" s="2">
        <f>TREND(Calibration!$A$2:$A$4,Calibration!$C$2:$C$4,E193)</f>
        <v>656.46338741322177</v>
      </c>
      <c r="L193" s="2">
        <f>TREND(Calibration!$A$2:$A$4,Calibration!$D$2:$D$4,G193)</f>
        <v>611.04812131465542</v>
      </c>
    </row>
    <row r="194" spans="1:12" x14ac:dyDescent="0.25">
      <c r="A194">
        <v>958666</v>
      </c>
      <c r="B194">
        <v>14.125</v>
      </c>
      <c r="C194">
        <v>0.66640001999999998</v>
      </c>
      <c r="D194">
        <v>779.25500488</v>
      </c>
      <c r="E194">
        <v>1.7280999399999999</v>
      </c>
      <c r="F194">
        <v>9.9000003020963209E+37</v>
      </c>
      <c r="G194">
        <v>1.58179998</v>
      </c>
      <c r="H194">
        <v>9.9000003020963209E+37</v>
      </c>
      <c r="J194" s="2">
        <f>TREND(Calibration!$A$2:$A$4,Calibration!$B$2:$B$4,C194)</f>
        <v>425.45710399772662</v>
      </c>
      <c r="K194" s="2">
        <f>TREND(Calibration!$A$2:$A$4,Calibration!$C$2:$C$4,E194)</f>
        <v>679.40338273373118</v>
      </c>
      <c r="L194" s="2">
        <f>TREND(Calibration!$A$2:$A$4,Calibration!$D$2:$D$4,G194)</f>
        <v>611.04812131465542</v>
      </c>
    </row>
    <row r="195" spans="1:12" x14ac:dyDescent="0.25">
      <c r="A195">
        <v>963665</v>
      </c>
      <c r="B195">
        <v>14.12899971</v>
      </c>
      <c r="C195">
        <v>0.66860001999999996</v>
      </c>
      <c r="D195">
        <v>1297.51501465</v>
      </c>
      <c r="E195">
        <v>1.6800999599999999</v>
      </c>
      <c r="F195">
        <v>9.9000003020963209E+37</v>
      </c>
      <c r="G195">
        <v>1.5748000099999999</v>
      </c>
      <c r="H195">
        <v>9.9000003020963209E+37</v>
      </c>
      <c r="J195" s="2">
        <f>TREND(Calibration!$A$2:$A$4,Calibration!$B$2:$B$4,C195)</f>
        <v>426.8065198169453</v>
      </c>
      <c r="K195" s="2">
        <f>TREND(Calibration!$A$2:$A$4,Calibration!$C$2:$C$4,E195)</f>
        <v>659.98328554174668</v>
      </c>
      <c r="L195" s="2">
        <f>TREND(Calibration!$A$2:$A$4,Calibration!$D$2:$D$4,G195)</f>
        <v>608.16246096732164</v>
      </c>
    </row>
    <row r="196" spans="1:12" x14ac:dyDescent="0.25">
      <c r="A196">
        <v>968665</v>
      </c>
      <c r="B196">
        <v>14.15100002</v>
      </c>
      <c r="C196">
        <v>0.66799998000000005</v>
      </c>
      <c r="D196">
        <v>9.9000003020963209E+37</v>
      </c>
      <c r="E196">
        <v>1.7216000600000001</v>
      </c>
      <c r="F196">
        <v>783.85998534999999</v>
      </c>
      <c r="G196">
        <v>1.5709999800000001</v>
      </c>
      <c r="H196">
        <v>9.9000003020963209E+37</v>
      </c>
      <c r="J196" s="2">
        <f>TREND(Calibration!$A$2:$A$4,Calibration!$B$2:$B$4,C196)</f>
        <v>426.43847278596172</v>
      </c>
      <c r="K196" s="2">
        <f>TREND(Calibration!$A$2:$A$4,Calibration!$C$2:$C$4,E196)</f>
        <v>676.77362536016074</v>
      </c>
      <c r="L196" s="2">
        <f>TREND(Calibration!$A$2:$A$4,Calibration!$D$2:$D$4,G196)</f>
        <v>606.5959405551373</v>
      </c>
    </row>
    <row r="197" spans="1:12" x14ac:dyDescent="0.25">
      <c r="A197">
        <v>973665</v>
      </c>
      <c r="B197">
        <v>14.15100002</v>
      </c>
      <c r="C197">
        <v>0.66909998999999998</v>
      </c>
      <c r="D197">
        <v>1325.5329589800001</v>
      </c>
      <c r="E197">
        <v>1.6050000200000001</v>
      </c>
      <c r="F197">
        <v>922.37701416000004</v>
      </c>
      <c r="G197">
        <v>1.5779999499999999</v>
      </c>
      <c r="H197">
        <v>1165.3189697299999</v>
      </c>
      <c r="J197" s="2">
        <f>TREND(Calibration!$A$2:$A$4,Calibration!$B$2:$B$4,C197)</f>
        <v>427.1131868292793</v>
      </c>
      <c r="K197" s="2">
        <f>TREND(Calibration!$A$2:$A$4,Calibration!$C$2:$C$4,E197)</f>
        <v>629.59893675843057</v>
      </c>
      <c r="L197" s="2">
        <f>TREND(Calibration!$A$2:$A$4,Calibration!$D$2:$D$4,G197)</f>
        <v>609.48160090247097</v>
      </c>
    </row>
    <row r="198" spans="1:12" x14ac:dyDescent="0.25">
      <c r="A198">
        <v>978665</v>
      </c>
      <c r="B198">
        <v>14.19999981</v>
      </c>
      <c r="C198">
        <v>0.66970003</v>
      </c>
      <c r="D198">
        <v>9.9000003020963209E+37</v>
      </c>
      <c r="E198">
        <v>1.6319999700000001</v>
      </c>
      <c r="F198">
        <v>513.12902831999997</v>
      </c>
      <c r="G198">
        <v>1.57369995</v>
      </c>
      <c r="H198">
        <v>9.9000003020963209E+37</v>
      </c>
      <c r="J198" s="2">
        <f>TREND(Calibration!$A$2:$A$4,Calibration!$B$2:$B$4,C198)</f>
        <v>427.48123386026293</v>
      </c>
      <c r="K198" s="2">
        <f>TREND(Calibration!$A$2:$A$4,Calibration!$C$2:$C$4,E198)</f>
        <v>640.52272575123266</v>
      </c>
      <c r="L198" s="2">
        <f>TREND(Calibration!$A$2:$A$4,Calibration!$D$2:$D$4,G198)</f>
        <v>607.708973377848</v>
      </c>
    </row>
    <row r="199" spans="1:12" x14ac:dyDescent="0.25">
      <c r="A199">
        <v>983665</v>
      </c>
      <c r="B199">
        <v>14.222000120000001</v>
      </c>
      <c r="C199">
        <v>0.67339998000000001</v>
      </c>
      <c r="D199">
        <v>9.9000003020963209E+37</v>
      </c>
      <c r="E199">
        <v>1.69790006</v>
      </c>
      <c r="F199">
        <v>470.34201050000001</v>
      </c>
      <c r="G199">
        <v>1.5730999699999999</v>
      </c>
      <c r="H199">
        <v>9.9000003020963209E+37</v>
      </c>
      <c r="J199" s="2">
        <f>TREND(Calibration!$A$2:$A$4,Calibration!$B$2:$B$4,C199)</f>
        <v>429.75067525131669</v>
      </c>
      <c r="K199" s="2">
        <f>TREND(Calibration!$A$2:$A$4,Calibration!$C$2:$C$4,E199)</f>
        <v>667.18494837633625</v>
      </c>
      <c r="L199" s="2">
        <f>TREND(Calibration!$A$2:$A$4,Calibration!$D$2:$D$4,G199)</f>
        <v>607.46163824709845</v>
      </c>
    </row>
    <row r="200" spans="1:12" x14ac:dyDescent="0.25">
      <c r="A200">
        <v>988666</v>
      </c>
      <c r="B200">
        <v>14.208999629999999</v>
      </c>
      <c r="C200">
        <v>0.66799998000000005</v>
      </c>
      <c r="D200">
        <v>9.9000003020963209E+37</v>
      </c>
      <c r="E200">
        <v>1.71249998</v>
      </c>
      <c r="F200">
        <v>406.26599120999998</v>
      </c>
      <c r="G200">
        <v>1.56719995</v>
      </c>
      <c r="H200">
        <v>9.9000003020963209E+37</v>
      </c>
      <c r="J200" s="2">
        <f>TREND(Calibration!$A$2:$A$4,Calibration!$B$2:$B$4,C200)</f>
        <v>426.43847278596172</v>
      </c>
      <c r="K200" s="2">
        <f>TREND(Calibration!$A$2:$A$4,Calibration!$C$2:$C$4,E200)</f>
        <v>673.09186469995143</v>
      </c>
      <c r="L200" s="2">
        <f>TREND(Calibration!$A$2:$A$4,Calibration!$D$2:$D$4,G200)</f>
        <v>605.02942014295286</v>
      </c>
    </row>
    <row r="201" spans="1:12" x14ac:dyDescent="0.25">
      <c r="A201">
        <v>993679</v>
      </c>
      <c r="B201">
        <v>14.24100018</v>
      </c>
      <c r="C201">
        <v>0.67610002000000002</v>
      </c>
      <c r="D201">
        <v>837.47302246000004</v>
      </c>
      <c r="E201">
        <v>1.62609994</v>
      </c>
      <c r="F201">
        <v>933.70202637</v>
      </c>
      <c r="G201">
        <v>1.57959998</v>
      </c>
      <c r="H201">
        <v>1242.5300293</v>
      </c>
      <c r="J201" s="2">
        <f>TREND(Calibration!$A$2:$A$4,Calibration!$B$2:$B$4,C201)</f>
        <v>431.40680101882725</v>
      </c>
      <c r="K201" s="2">
        <f>TREND(Calibration!$A$2:$A$4,Calibration!$C$2:$C$4,E201)</f>
        <v>638.13565900587935</v>
      </c>
      <c r="L201" s="2">
        <f>TREND(Calibration!$A$2:$A$4,Calibration!$D$2:$D$4,G201)</f>
        <v>610.14119560438326</v>
      </c>
    </row>
    <row r="202" spans="1:12" x14ac:dyDescent="0.25">
      <c r="A202">
        <v>998666</v>
      </c>
      <c r="B202">
        <v>14.13700008</v>
      </c>
      <c r="C202">
        <v>0.66700000000000004</v>
      </c>
      <c r="D202">
        <v>9.9000003020963209E+37</v>
      </c>
      <c r="E202">
        <v>1.6297999599999999</v>
      </c>
      <c r="F202">
        <v>251.64300537</v>
      </c>
      <c r="G202">
        <v>1.5882999900000001</v>
      </c>
      <c r="H202">
        <v>9.9000003020963209E+37</v>
      </c>
      <c r="J202" s="2">
        <f>TREND(Calibration!$A$2:$A$4,Calibration!$B$2:$B$4,C202)</f>
        <v>425.8251142264607</v>
      </c>
      <c r="K202" s="2">
        <f>TREND(Calibration!$A$2:$A$4,Calibration!$C$2:$C$4,E202)</f>
        <v>639.63263354654134</v>
      </c>
      <c r="L202" s="2">
        <f>TREND(Calibration!$A$2:$A$4,Calibration!$D$2:$D$4,G202)</f>
        <v>613.72767867194034</v>
      </c>
    </row>
    <row r="203" spans="1:12" x14ac:dyDescent="0.25">
      <c r="A203">
        <v>1003666</v>
      </c>
      <c r="B203">
        <v>14.07600021</v>
      </c>
      <c r="C203">
        <v>0.6724</v>
      </c>
      <c r="D203">
        <v>842.14300536999997</v>
      </c>
      <c r="E203">
        <v>1.59689999</v>
      </c>
      <c r="F203">
        <v>674.65399170000001</v>
      </c>
      <c r="G203">
        <v>1.59309995</v>
      </c>
      <c r="H203">
        <v>9.9000003020963209E+37</v>
      </c>
      <c r="J203" s="2">
        <f>TREND(Calibration!$A$2:$A$4,Calibration!$B$2:$B$4,C203)</f>
        <v>429.13731669181561</v>
      </c>
      <c r="K203" s="2">
        <f>TREND(Calibration!$A$2:$A$4,Calibration!$C$2:$C$4,E203)</f>
        <v>626.32178185424118</v>
      </c>
      <c r="L203" s="2">
        <f>TREND(Calibration!$A$2:$A$4,Calibration!$D$2:$D$4,G203)</f>
        <v>615.70640918661218</v>
      </c>
    </row>
    <row r="204" spans="1:12" x14ac:dyDescent="0.25">
      <c r="A204">
        <v>1008666</v>
      </c>
      <c r="B204">
        <v>14.102999690000001</v>
      </c>
      <c r="C204">
        <v>0.67070001000000001</v>
      </c>
      <c r="D204">
        <v>772.57299805000002</v>
      </c>
      <c r="E204">
        <v>1.5552999999999999</v>
      </c>
      <c r="F204">
        <v>777.19000243999994</v>
      </c>
      <c r="G204">
        <v>1.5964000199999999</v>
      </c>
      <c r="H204">
        <v>9.9000003020963209E+37</v>
      </c>
      <c r="J204" s="2">
        <f>TREND(Calibration!$A$2:$A$4,Calibration!$B$2:$B$4,C204)</f>
        <v>428.09459241976401</v>
      </c>
      <c r="K204" s="2">
        <f>TREND(Calibration!$A$2:$A$4,Calibration!$C$2:$C$4,E204)</f>
        <v>609.49102798756076</v>
      </c>
      <c r="L204" s="2">
        <f>TREND(Calibration!$A$2:$A$4,Calibration!$D$2:$D$4,G204)</f>
        <v>617.06682660874765</v>
      </c>
    </row>
    <row r="205" spans="1:12" x14ac:dyDescent="0.25">
      <c r="A205">
        <v>1013665</v>
      </c>
      <c r="B205">
        <v>14.208999629999999</v>
      </c>
      <c r="C205">
        <v>0.67019998999999997</v>
      </c>
      <c r="D205">
        <v>777.96197510000002</v>
      </c>
      <c r="E205">
        <v>1.5915000399999999</v>
      </c>
      <c r="F205">
        <v>691.91400146000001</v>
      </c>
      <c r="G205">
        <v>1.59850001</v>
      </c>
      <c r="H205">
        <v>9.9000003020963209E+37</v>
      </c>
      <c r="J205" s="2">
        <f>TREND(Calibration!$A$2:$A$4,Calibration!$B$2:$B$4,C205)</f>
        <v>427.78789473888867</v>
      </c>
      <c r="K205" s="2">
        <f>TREND(Calibration!$A$2:$A$4,Calibration!$C$2:$C$4,E205)</f>
        <v>624.13704023910179</v>
      </c>
      <c r="L205" s="2">
        <f>TREND(Calibration!$A$2:$A$4,Calibration!$D$2:$D$4,G205)</f>
        <v>617.93252430070879</v>
      </c>
    </row>
    <row r="206" spans="1:12" x14ac:dyDescent="0.25">
      <c r="A206">
        <v>1018666</v>
      </c>
      <c r="B206">
        <v>14.34200001</v>
      </c>
      <c r="C206">
        <v>0.67779999999999996</v>
      </c>
      <c r="D206">
        <v>716.97399901999995</v>
      </c>
      <c r="E206">
        <v>1.58990002</v>
      </c>
      <c r="F206">
        <v>900.72198486000002</v>
      </c>
      <c r="G206">
        <v>1.5995999599999999</v>
      </c>
      <c r="H206">
        <v>1354.8530273399999</v>
      </c>
      <c r="J206" s="2">
        <f>TREND(Calibration!$A$2:$A$4,Calibration!$B$2:$B$4,C206)</f>
        <v>432.44951915717058</v>
      </c>
      <c r="K206" s="2">
        <f>TREND(Calibration!$A$2:$A$4,Calibration!$C$2:$C$4,E206)</f>
        <v>623.48969530460147</v>
      </c>
      <c r="L206" s="2">
        <f>TREND(Calibration!$A$2:$A$4,Calibration!$D$2:$D$4,G206)</f>
        <v>618.38596654389698</v>
      </c>
    </row>
    <row r="207" spans="1:12" x14ac:dyDescent="0.25">
      <c r="A207">
        <v>1023665</v>
      </c>
      <c r="B207">
        <v>14.42500019</v>
      </c>
      <c r="C207">
        <v>0.67669999999999997</v>
      </c>
      <c r="D207">
        <v>1368.5710449200001</v>
      </c>
      <c r="E207">
        <v>1.5829000499999999</v>
      </c>
      <c r="F207">
        <v>747.18701171999999</v>
      </c>
      <c r="G207">
        <v>1.5925999900000001</v>
      </c>
      <c r="H207">
        <v>9.9000003020963209E+37</v>
      </c>
      <c r="J207" s="2">
        <f>TREND(Calibration!$A$2:$A$4,Calibration!$B$2:$B$4,C207)</f>
        <v>431.77481124756122</v>
      </c>
      <c r="K207" s="2">
        <f>TREND(Calibration!$A$2:$A$4,Calibration!$C$2:$C$4,E207)</f>
        <v>620.65760875496164</v>
      </c>
      <c r="L207" s="2">
        <f>TREND(Calibration!$A$2:$A$4,Calibration!$D$2:$D$4,G207)</f>
        <v>615.5003061965632</v>
      </c>
    </row>
    <row r="208" spans="1:12" x14ac:dyDescent="0.25">
      <c r="A208">
        <v>1028665</v>
      </c>
      <c r="B208">
        <v>14.55500031</v>
      </c>
      <c r="C208">
        <v>0.67400002000000003</v>
      </c>
      <c r="D208">
        <v>820.23297118999994</v>
      </c>
      <c r="E208">
        <v>1.58990002</v>
      </c>
      <c r="F208">
        <v>1109.6300048799999</v>
      </c>
      <c r="G208">
        <v>1.59200001</v>
      </c>
      <c r="H208">
        <v>1218.54199219</v>
      </c>
      <c r="J208" s="2">
        <f>TREND(Calibration!$A$2:$A$4,Calibration!$B$2:$B$4,C208)</f>
        <v>430.11872228230033</v>
      </c>
      <c r="K208" s="2">
        <f>TREND(Calibration!$A$2:$A$4,Calibration!$C$2:$C$4,E208)</f>
        <v>623.48969530460147</v>
      </c>
      <c r="L208" s="2">
        <f>TREND(Calibration!$A$2:$A$4,Calibration!$D$2:$D$4,G208)</f>
        <v>615.25297106581365</v>
      </c>
    </row>
    <row r="209" spans="1:12" x14ac:dyDescent="0.25">
      <c r="A209">
        <v>1033665</v>
      </c>
      <c r="B209">
        <v>14.541999819999999</v>
      </c>
      <c r="C209">
        <v>0.68150001999999998</v>
      </c>
      <c r="D209">
        <v>815.76202393000005</v>
      </c>
      <c r="E209">
        <v>1.57529998</v>
      </c>
      <c r="F209">
        <v>745.91998291000004</v>
      </c>
      <c r="G209">
        <v>1.5877000100000001</v>
      </c>
      <c r="H209">
        <v>9.9000003020963209E+37</v>
      </c>
      <c r="J209" s="2">
        <f>TREND(Calibration!$A$2:$A$4,Calibration!$B$2:$B$4,C209)</f>
        <v>434.71900348418217</v>
      </c>
      <c r="K209" s="2">
        <f>TREND(Calibration!$A$2:$A$4,Calibration!$C$2:$C$4,E209)</f>
        <v>617.58273043072313</v>
      </c>
      <c r="L209" s="2">
        <f>TREND(Calibration!$A$2:$A$4,Calibration!$D$2:$D$4,G209)</f>
        <v>613.48034354119068</v>
      </c>
    </row>
    <row r="210" spans="1:12" x14ac:dyDescent="0.25">
      <c r="A210">
        <v>1038665</v>
      </c>
      <c r="B210">
        <v>14.524000170000001</v>
      </c>
      <c r="C210">
        <v>0.67940003000000004</v>
      </c>
      <c r="D210">
        <v>848.15301513999998</v>
      </c>
      <c r="E210">
        <v>1.54990005</v>
      </c>
      <c r="F210">
        <v>868.56896973000005</v>
      </c>
      <c r="G210">
        <v>1.5903999799999999</v>
      </c>
      <c r="H210">
        <v>9.9000003020963209E+37</v>
      </c>
      <c r="J210" s="2">
        <f>TREND(Calibration!$A$2:$A$4,Calibration!$B$2:$B$4,C210)</f>
        <v>433.43093088136357</v>
      </c>
      <c r="K210" s="2">
        <f>TREND(Calibration!$A$2:$A$4,Calibration!$C$2:$C$4,E210)</f>
        <v>607.30628637242137</v>
      </c>
      <c r="L210" s="2">
        <f>TREND(Calibration!$A$2:$A$4,Calibration!$D$2:$D$4,G210)</f>
        <v>614.59337636390137</v>
      </c>
    </row>
    <row r="211" spans="1:12" x14ac:dyDescent="0.25">
      <c r="A211">
        <v>1043665</v>
      </c>
      <c r="B211">
        <v>14.49100018</v>
      </c>
      <c r="C211">
        <v>0.68859999999999999</v>
      </c>
      <c r="D211">
        <v>755.73602295000001</v>
      </c>
      <c r="E211">
        <v>1.53750002</v>
      </c>
      <c r="F211">
        <v>9.9000003020963209E+37</v>
      </c>
      <c r="G211">
        <v>1.5865999500000001</v>
      </c>
      <c r="H211">
        <v>9.9000003020963209E+37</v>
      </c>
      <c r="J211" s="2">
        <f>TREND(Calibration!$A$2:$A$4,Calibration!$B$2:$B$4,C211)</f>
        <v>439.07392408788047</v>
      </c>
      <c r="K211" s="2">
        <f>TREND(Calibration!$A$2:$A$4,Calibration!$C$2:$C$4,E211)</f>
        <v>602.28941370323435</v>
      </c>
      <c r="L211" s="2">
        <f>TREND(Calibration!$A$2:$A$4,Calibration!$D$2:$D$4,G211)</f>
        <v>613.02685595171704</v>
      </c>
    </row>
    <row r="212" spans="1:12" x14ac:dyDescent="0.25">
      <c r="A212">
        <v>1048665</v>
      </c>
      <c r="B212">
        <v>14.4090004</v>
      </c>
      <c r="C212">
        <v>0.68640000000000001</v>
      </c>
      <c r="D212">
        <v>1296.0209960899999</v>
      </c>
      <c r="E212">
        <v>1.6276999700000001</v>
      </c>
      <c r="F212">
        <v>1251.8709716799999</v>
      </c>
      <c r="G212">
        <v>1.5785000300000001</v>
      </c>
      <c r="H212">
        <v>9.9000003020963209E+37</v>
      </c>
      <c r="J212" s="2">
        <f>TREND(Calibration!$A$2:$A$4,Calibration!$B$2:$B$4,C212)</f>
        <v>437.72450826866185</v>
      </c>
      <c r="K212" s="2">
        <f>TREND(Calibration!$A$2:$A$4,Calibration!$C$2:$C$4,E212)</f>
        <v>638.78300798623502</v>
      </c>
      <c r="L212" s="2">
        <f>TREND(Calibration!$A$2:$A$4,Calibration!$D$2:$D$4,G212)</f>
        <v>609.68775336119506</v>
      </c>
    </row>
    <row r="213" spans="1:12" x14ac:dyDescent="0.25">
      <c r="A213">
        <v>1053666</v>
      </c>
      <c r="B213">
        <v>14.32800007</v>
      </c>
      <c r="C213">
        <v>0.68260001999999997</v>
      </c>
      <c r="D213">
        <v>9.9000003020963209E+37</v>
      </c>
      <c r="E213">
        <v>1.6504000400000001</v>
      </c>
      <c r="F213">
        <v>946.84497069999998</v>
      </c>
      <c r="G213">
        <v>1.5872000500000001</v>
      </c>
      <c r="H213">
        <v>1361.8859863299999</v>
      </c>
      <c r="J213" s="2">
        <f>TREND(Calibration!$A$2:$A$4,Calibration!$B$2:$B$4,C213)</f>
        <v>435.39371139379153</v>
      </c>
      <c r="K213" s="2">
        <f>TREND(Calibration!$A$2:$A$4,Calibration!$C$2:$C$4,E213)</f>
        <v>647.96712776430263</v>
      </c>
      <c r="L213" s="2">
        <f>TREND(Calibration!$A$2:$A$4,Calibration!$D$2:$D$4,G213)</f>
        <v>613.2742405511417</v>
      </c>
    </row>
    <row r="214" spans="1:12" x14ac:dyDescent="0.25">
      <c r="A214">
        <v>1058665</v>
      </c>
      <c r="B214">
        <v>14.32499981</v>
      </c>
      <c r="C214">
        <v>0.68099999</v>
      </c>
      <c r="D214">
        <v>1120.52697754</v>
      </c>
      <c r="E214">
        <v>1.5893000399999999</v>
      </c>
      <c r="F214">
        <v>1113.9930419899999</v>
      </c>
      <c r="G214">
        <v>1.59909999</v>
      </c>
      <c r="H214">
        <v>9.9000003020963209E+37</v>
      </c>
      <c r="J214" s="2">
        <f>TREND(Calibration!$A$2:$A$4,Calibration!$B$2:$B$4,C214)</f>
        <v>434.41229966959861</v>
      </c>
      <c r="K214" s="2">
        <f>TREND(Calibration!$A$2:$A$4,Calibration!$C$2:$C$4,E214)</f>
        <v>623.24695208026571</v>
      </c>
      <c r="L214" s="2">
        <f>TREND(Calibration!$A$2:$A$4,Calibration!$D$2:$D$4,G214)</f>
        <v>618.17985943145845</v>
      </c>
    </row>
    <row r="215" spans="1:12" x14ac:dyDescent="0.25">
      <c r="A215">
        <v>1063662</v>
      </c>
      <c r="B215">
        <v>14.317999840000001</v>
      </c>
      <c r="C215">
        <v>0.67720002000000001</v>
      </c>
      <c r="D215">
        <v>1266.9420166</v>
      </c>
      <c r="E215">
        <v>1.6309000300000001</v>
      </c>
      <c r="F215">
        <v>1169.07299805</v>
      </c>
      <c r="G215">
        <v>1.6007000199999999</v>
      </c>
      <c r="H215">
        <v>9.9000003020963209E+37</v>
      </c>
      <c r="J215" s="2">
        <f>TREND(Calibration!$A$2:$A$4,Calibration!$B$2:$B$4,C215)</f>
        <v>432.08150892843656</v>
      </c>
      <c r="K215" s="2">
        <f>TREND(Calibration!$A$2:$A$4,Calibration!$C$2:$C$4,E215)</f>
        <v>640.07770594694625</v>
      </c>
      <c r="L215" s="2">
        <f>TREND(Calibration!$A$2:$A$4,Calibration!$D$2:$D$4,G215)</f>
        <v>618.83945413337062</v>
      </c>
    </row>
    <row r="216" spans="1:12" x14ac:dyDescent="0.25">
      <c r="A216">
        <v>1068661</v>
      </c>
      <c r="B216">
        <v>14.3409996</v>
      </c>
      <c r="C216">
        <v>0.67879999000000002</v>
      </c>
      <c r="D216">
        <v>1050.3549804700001</v>
      </c>
      <c r="E216">
        <v>1.61530006</v>
      </c>
      <c r="F216">
        <v>1000.4489746100001</v>
      </c>
      <c r="G216">
        <v>1.6001000400000001</v>
      </c>
      <c r="H216">
        <v>9.9000003020963209E+37</v>
      </c>
      <c r="J216" s="2">
        <f>TREND(Calibration!$A$2:$A$4,Calibration!$B$2:$B$4,C216)</f>
        <v>433.06288385037993</v>
      </c>
      <c r="K216" s="2">
        <f>TREND(Calibration!$A$2:$A$4,Calibration!$C$2:$C$4,E216)</f>
        <v>633.76618386731116</v>
      </c>
      <c r="L216" s="2">
        <f>TREND(Calibration!$A$2:$A$4,Calibration!$D$2:$D$4,G216)</f>
        <v>618.59211900262108</v>
      </c>
    </row>
    <row r="217" spans="1:12" x14ac:dyDescent="0.25">
      <c r="A217">
        <v>1073661</v>
      </c>
      <c r="B217">
        <v>14.35700035</v>
      </c>
      <c r="C217">
        <v>0.67830002</v>
      </c>
      <c r="D217">
        <v>856.01202393000005</v>
      </c>
      <c r="E217">
        <v>1.61689997</v>
      </c>
      <c r="F217">
        <v>9.9000003020963209E+37</v>
      </c>
      <c r="G217">
        <v>1.61259997</v>
      </c>
      <c r="H217">
        <v>9.9000003020963209E+37</v>
      </c>
      <c r="J217" s="2">
        <f>TREND(Calibration!$A$2:$A$4,Calibration!$B$2:$B$4,C217)</f>
        <v>432.75621683804593</v>
      </c>
      <c r="K217" s="2">
        <f>TREND(Calibration!$A$2:$A$4,Calibration!$C$2:$C$4,E217)</f>
        <v>634.41348429740356</v>
      </c>
      <c r="L217" s="2">
        <f>TREND(Calibration!$A$2:$A$4,Calibration!$D$2:$D$4,G217)</f>
        <v>623.74507713607693</v>
      </c>
    </row>
    <row r="218" spans="1:12" x14ac:dyDescent="0.25">
      <c r="A218">
        <v>1078662</v>
      </c>
      <c r="B218">
        <v>14.42199993</v>
      </c>
      <c r="C218">
        <v>0.67339998000000001</v>
      </c>
      <c r="D218">
        <v>1143.6610107399999</v>
      </c>
      <c r="E218">
        <v>1.58179998</v>
      </c>
      <c r="F218">
        <v>9.9000003020963209E+37</v>
      </c>
      <c r="G218">
        <v>1.6180000299999999</v>
      </c>
      <c r="H218">
        <v>1256.17004395</v>
      </c>
      <c r="J218" s="2">
        <f>TREND(Calibration!$A$2:$A$4,Calibration!$B$2:$B$4,C218)</f>
        <v>429.75067525131669</v>
      </c>
      <c r="K218" s="2">
        <f>TREND(Calibration!$A$2:$A$4,Calibration!$C$2:$C$4,E218)</f>
        <v>620.21253635455685</v>
      </c>
      <c r="L218" s="2">
        <f>TREND(Calibration!$A$2:$A$4,Calibration!$D$2:$D$4,G218)</f>
        <v>625.97119225017354</v>
      </c>
    </row>
    <row r="219" spans="1:12" x14ac:dyDescent="0.25">
      <c r="A219">
        <v>1083663</v>
      </c>
      <c r="B219">
        <v>14.44499969</v>
      </c>
      <c r="C219">
        <v>0.66970003</v>
      </c>
      <c r="D219">
        <v>844.81402588000003</v>
      </c>
      <c r="E219">
        <v>1.6174000500000001</v>
      </c>
      <c r="F219">
        <v>9.9000003020963209E+37</v>
      </c>
      <c r="G219">
        <v>1.6142000000000001</v>
      </c>
      <c r="H219">
        <v>9.9000003020963209E+37</v>
      </c>
      <c r="J219" s="2">
        <f>TREND(Calibration!$A$2:$A$4,Calibration!$B$2:$B$4,C219)</f>
        <v>427.48123386026293</v>
      </c>
      <c r="K219" s="2">
        <f>TREND(Calibration!$A$2:$A$4,Calibration!$C$2:$C$4,E219)</f>
        <v>634.61580942761759</v>
      </c>
      <c r="L219" s="2">
        <f>TREND(Calibration!$A$2:$A$4,Calibration!$D$2:$D$4,G219)</f>
        <v>624.40467183798921</v>
      </c>
    </row>
    <row r="220" spans="1:12" x14ac:dyDescent="0.25">
      <c r="A220">
        <v>1088661</v>
      </c>
      <c r="B220">
        <v>14.45699978</v>
      </c>
      <c r="C220">
        <v>0.67510002999999996</v>
      </c>
      <c r="D220">
        <v>832.17901611000002</v>
      </c>
      <c r="E220">
        <v>1.7188999700000001</v>
      </c>
      <c r="F220">
        <v>9.9000003020963209E+37</v>
      </c>
      <c r="G220">
        <v>1.61580002</v>
      </c>
      <c r="H220">
        <v>1263.76403809</v>
      </c>
      <c r="J220" s="2">
        <f>TREND(Calibration!$A$2:$A$4,Calibration!$B$2:$B$4,C220)</f>
        <v>430.7934363256179</v>
      </c>
      <c r="K220" s="2">
        <f>TREND(Calibration!$A$2:$A$4,Calibration!$C$2:$C$4,E220)</f>
        <v>675.6812080252555</v>
      </c>
      <c r="L220" s="2">
        <f>TREND(Calibration!$A$2:$A$4,Calibration!$D$2:$D$4,G220)</f>
        <v>625.06426241751171</v>
      </c>
    </row>
    <row r="221" spans="1:12" x14ac:dyDescent="0.25">
      <c r="A221">
        <v>1093662</v>
      </c>
      <c r="B221">
        <v>14.41800022</v>
      </c>
      <c r="C221">
        <v>0.67559999000000004</v>
      </c>
      <c r="D221">
        <v>949.88299560999997</v>
      </c>
      <c r="E221">
        <v>1.71570003</v>
      </c>
      <c r="F221">
        <v>9.9000003020963209E+37</v>
      </c>
      <c r="G221">
        <v>1.60549998</v>
      </c>
      <c r="H221">
        <v>9.9000003020963209E+37</v>
      </c>
      <c r="J221" s="2">
        <f>TREND(Calibration!$A$2:$A$4,Calibration!$B$2:$B$4,C221)</f>
        <v>431.10009720424364</v>
      </c>
      <c r="K221" s="2">
        <f>TREND(Calibration!$A$2:$A$4,Calibration!$C$2:$C$4,E221)</f>
        <v>674.38655861480743</v>
      </c>
      <c r="L221" s="2">
        <f>TREND(Calibration!$A$2:$A$4,Calibration!$D$2:$D$4,G221)</f>
        <v>620.81818464804257</v>
      </c>
    </row>
    <row r="222" spans="1:12" x14ac:dyDescent="0.25">
      <c r="A222">
        <v>1098663</v>
      </c>
      <c r="B222">
        <v>14.489999770000001</v>
      </c>
      <c r="C222">
        <v>0.67989999000000001</v>
      </c>
      <c r="D222">
        <v>589.91497803000004</v>
      </c>
      <c r="E222">
        <v>1.82369995</v>
      </c>
      <c r="F222">
        <v>9.9000003020963209E+37</v>
      </c>
      <c r="G222">
        <v>1.6103999600000001</v>
      </c>
      <c r="H222">
        <v>946.25701904000005</v>
      </c>
      <c r="J222" s="2">
        <f>TREND(Calibration!$A$2:$A$4,Calibration!$B$2:$B$4,C222)</f>
        <v>433.73759175998924</v>
      </c>
      <c r="K222" s="2">
        <f>TREND(Calibration!$A$2:$A$4,Calibration!$C$2:$C$4,E222)</f>
        <v>718.08176313627894</v>
      </c>
      <c r="L222" s="2">
        <f>TREND(Calibration!$A$2:$A$4,Calibration!$D$2:$D$4,G222)</f>
        <v>622.83814730341521</v>
      </c>
    </row>
    <row r="223" spans="1:12" x14ac:dyDescent="0.25">
      <c r="A223">
        <v>1103663</v>
      </c>
      <c r="B223">
        <v>14.506999970000001</v>
      </c>
      <c r="C223">
        <v>0.67879999000000002</v>
      </c>
      <c r="D223">
        <v>950.69201659999999</v>
      </c>
      <c r="E223">
        <v>1.7599999900000001</v>
      </c>
      <c r="F223">
        <v>9.9000003020963209E+37</v>
      </c>
      <c r="G223">
        <v>1.6081999499999999</v>
      </c>
      <c r="H223">
        <v>1208.0629882799999</v>
      </c>
      <c r="J223" s="2">
        <f>TREND(Calibration!$A$2:$A$4,Calibration!$B$2:$B$4,C223)</f>
        <v>433.06288385037993</v>
      </c>
      <c r="K223" s="2">
        <f>TREND(Calibration!$A$2:$A$4,Calibration!$C$2:$C$4,E223)</f>
        <v>692.30968126612981</v>
      </c>
      <c r="L223" s="2">
        <f>TREND(Calibration!$A$2:$A$4,Calibration!$D$2:$D$4,G223)</f>
        <v>621.93121747075327</v>
      </c>
    </row>
    <row r="224" spans="1:12" x14ac:dyDescent="0.25">
      <c r="A224">
        <v>1108662</v>
      </c>
      <c r="B224">
        <v>14.56099987</v>
      </c>
      <c r="C224">
        <v>0.67610002000000002</v>
      </c>
      <c r="D224">
        <v>872.21899413999995</v>
      </c>
      <c r="E224">
        <v>1.7881</v>
      </c>
      <c r="F224">
        <v>9.9000003020963209E+37</v>
      </c>
      <c r="G224">
        <v>1.6174000500000001</v>
      </c>
      <c r="H224">
        <v>9.9000003020963209E+37</v>
      </c>
      <c r="J224" s="2">
        <f>TREND(Calibration!$A$2:$A$4,Calibration!$B$2:$B$4,C224)</f>
        <v>431.40680101882725</v>
      </c>
      <c r="K224" s="2">
        <f>TREND(Calibration!$A$2:$A$4,Calibration!$C$2:$C$4,E224)</f>
        <v>703.67853861348158</v>
      </c>
      <c r="L224" s="2">
        <f>TREND(Calibration!$A$2:$A$4,Calibration!$D$2:$D$4,G224)</f>
        <v>625.723857119424</v>
      </c>
    </row>
    <row r="225" spans="1:12" x14ac:dyDescent="0.25">
      <c r="A225">
        <v>1113661</v>
      </c>
      <c r="B225">
        <v>14.61900043</v>
      </c>
      <c r="C225">
        <v>0.67510002999999996</v>
      </c>
      <c r="D225">
        <v>668.15100098000005</v>
      </c>
      <c r="E225">
        <v>1.77079999</v>
      </c>
      <c r="F225">
        <v>9.9000003020963209E+37</v>
      </c>
      <c r="G225">
        <v>1.60769999</v>
      </c>
      <c r="H225">
        <v>9.9000003020963209E+37</v>
      </c>
      <c r="J225" s="2">
        <f>TREND(Calibration!$A$2:$A$4,Calibration!$B$2:$B$4,C225)</f>
        <v>430.7934363256179</v>
      </c>
      <c r="K225" s="2">
        <f>TREND(Calibration!$A$2:$A$4,Calibration!$C$2:$C$4,E225)</f>
        <v>696.67920495496116</v>
      </c>
      <c r="L225" s="2">
        <f>TREND(Calibration!$A$2:$A$4,Calibration!$D$2:$D$4,G225)</f>
        <v>621.72511448070441</v>
      </c>
    </row>
    <row r="226" spans="1:12" x14ac:dyDescent="0.25">
      <c r="A226">
        <v>1118663</v>
      </c>
      <c r="B226">
        <v>14.661000250000001</v>
      </c>
      <c r="C226">
        <v>0.67449999000000005</v>
      </c>
      <c r="D226">
        <v>151.51199341</v>
      </c>
      <c r="E226">
        <v>1.7724000200000001</v>
      </c>
      <c r="F226">
        <v>9.9000003020963209E+37</v>
      </c>
      <c r="G226">
        <v>1.60549998</v>
      </c>
      <c r="H226">
        <v>9.9000003020963209E+37</v>
      </c>
      <c r="J226" s="2">
        <f>TREND(Calibration!$A$2:$A$4,Calibration!$B$2:$B$4,C226)</f>
        <v>430.42538929463433</v>
      </c>
      <c r="K226" s="2">
        <f>TREND(Calibration!$A$2:$A$4,Calibration!$C$2:$C$4,E226)</f>
        <v>697.32655393531684</v>
      </c>
      <c r="L226" s="2">
        <f>TREND(Calibration!$A$2:$A$4,Calibration!$D$2:$D$4,G226)</f>
        <v>620.81818464804257</v>
      </c>
    </row>
    <row r="227" spans="1:12" x14ac:dyDescent="0.25">
      <c r="A227">
        <v>1123662</v>
      </c>
      <c r="B227">
        <v>14.7329998</v>
      </c>
      <c r="C227">
        <v>0.66700000000000004</v>
      </c>
      <c r="D227">
        <v>624.12200928000004</v>
      </c>
      <c r="E227">
        <v>1.76970005</v>
      </c>
      <c r="F227">
        <v>9.9000003020963209E+37</v>
      </c>
      <c r="G227">
        <v>1.6050000200000001</v>
      </c>
      <c r="H227">
        <v>9.9000003020963209E+37</v>
      </c>
      <c r="J227" s="2">
        <f>TREND(Calibration!$A$2:$A$4,Calibration!$B$2:$B$4,C227)</f>
        <v>425.8251142264607</v>
      </c>
      <c r="K227" s="2">
        <f>TREND(Calibration!$A$2:$A$4,Calibration!$C$2:$C$4,E227)</f>
        <v>696.23418515067476</v>
      </c>
      <c r="L227" s="2">
        <f>TREND(Calibration!$A$2:$A$4,Calibration!$D$2:$D$4,G227)</f>
        <v>620.6120816579936</v>
      </c>
    </row>
    <row r="228" spans="1:12" x14ac:dyDescent="0.25">
      <c r="A228">
        <v>1128662</v>
      </c>
      <c r="B228">
        <v>14.795000079999999</v>
      </c>
      <c r="C228">
        <v>0.67400002000000003</v>
      </c>
      <c r="D228">
        <v>597.68701171999999</v>
      </c>
      <c r="E228">
        <v>1.69840002</v>
      </c>
      <c r="F228">
        <v>1331.04199219</v>
      </c>
      <c r="G228">
        <v>1.6103999600000001</v>
      </c>
      <c r="H228">
        <v>9.9000003020963209E+37</v>
      </c>
      <c r="J228" s="2">
        <f>TREND(Calibration!$A$2:$A$4,Calibration!$B$2:$B$4,C228)</f>
        <v>430.11872228230033</v>
      </c>
      <c r="K228" s="2">
        <f>TREND(Calibration!$A$2:$A$4,Calibration!$C$2:$C$4,E228)</f>
        <v>667.38722495628701</v>
      </c>
      <c r="L228" s="2">
        <f>TREND(Calibration!$A$2:$A$4,Calibration!$D$2:$D$4,G228)</f>
        <v>622.83814730341521</v>
      </c>
    </row>
    <row r="229" spans="1:12" x14ac:dyDescent="0.25">
      <c r="A229">
        <v>1133662</v>
      </c>
      <c r="B229">
        <v>14.86600018</v>
      </c>
      <c r="C229">
        <v>0.67339998000000001</v>
      </c>
      <c r="D229">
        <v>527.33197021000001</v>
      </c>
      <c r="E229">
        <v>1.75839996</v>
      </c>
      <c r="F229">
        <v>1191.0870361299999</v>
      </c>
      <c r="G229">
        <v>1.6007000199999999</v>
      </c>
      <c r="H229">
        <v>9.9000003020963209E+37</v>
      </c>
      <c r="J229" s="2">
        <f>TREND(Calibration!$A$2:$A$4,Calibration!$B$2:$B$4,C229)</f>
        <v>429.75067525131669</v>
      </c>
      <c r="K229" s="2">
        <f>TREND(Calibration!$A$2:$A$4,Calibration!$C$2:$C$4,E229)</f>
        <v>691.66233228577414</v>
      </c>
      <c r="L229" s="2">
        <f>TREND(Calibration!$A$2:$A$4,Calibration!$D$2:$D$4,G229)</f>
        <v>618.83945413337062</v>
      </c>
    </row>
    <row r="230" spans="1:12" x14ac:dyDescent="0.25">
      <c r="A230">
        <v>1138662</v>
      </c>
      <c r="B230">
        <v>14.90100002</v>
      </c>
      <c r="C230">
        <v>0.67830002</v>
      </c>
      <c r="D230">
        <v>630.32397461000005</v>
      </c>
      <c r="E230">
        <v>1.7632000400000001</v>
      </c>
      <c r="F230">
        <v>1037.40197754</v>
      </c>
      <c r="G230">
        <v>1.6011999800000001</v>
      </c>
      <c r="H230">
        <v>9.9000003020963209E+37</v>
      </c>
      <c r="J230" s="2">
        <f>TREND(Calibration!$A$2:$A$4,Calibration!$B$2:$B$4,C230)</f>
        <v>432.75621683804593</v>
      </c>
      <c r="K230" s="2">
        <f>TREND(Calibration!$A$2:$A$4,Calibration!$C$2:$C$4,E230)</f>
        <v>693.60437518098581</v>
      </c>
      <c r="L230" s="2">
        <f>TREND(Calibration!$A$2:$A$4,Calibration!$D$2:$D$4,G230)</f>
        <v>619.0455571234196</v>
      </c>
    </row>
    <row r="231" spans="1:12" x14ac:dyDescent="0.25">
      <c r="A231">
        <v>1143661</v>
      </c>
      <c r="B231">
        <v>14.944000239999999</v>
      </c>
      <c r="C231">
        <v>0.67400002000000003</v>
      </c>
      <c r="D231">
        <v>796.51000977000001</v>
      </c>
      <c r="E231">
        <v>1.6670999500000001</v>
      </c>
      <c r="F231">
        <v>912.32897949000005</v>
      </c>
      <c r="G231">
        <v>1.6001000400000001</v>
      </c>
      <c r="H231">
        <v>9.9000003020963209E+37</v>
      </c>
      <c r="J231" s="2">
        <f>TREND(Calibration!$A$2:$A$4,Calibration!$B$2:$B$4,C231)</f>
        <v>430.11872228230033</v>
      </c>
      <c r="K231" s="2">
        <f>TREND(Calibration!$A$2:$A$4,Calibration!$C$2:$C$4,E231)</f>
        <v>654.72366964822413</v>
      </c>
      <c r="L231" s="2">
        <f>TREND(Calibration!$A$2:$A$4,Calibration!$D$2:$D$4,G231)</f>
        <v>618.59211900262108</v>
      </c>
    </row>
    <row r="232" spans="1:12" x14ac:dyDescent="0.25">
      <c r="A232">
        <v>1148674</v>
      </c>
      <c r="B232">
        <v>14.98600006</v>
      </c>
      <c r="C232">
        <v>0.68589997000000003</v>
      </c>
      <c r="D232">
        <v>556.96899413999995</v>
      </c>
      <c r="E232">
        <v>1.6837999800000001</v>
      </c>
      <c r="F232">
        <v>9.9000003020963209E+37</v>
      </c>
      <c r="G232">
        <v>1.6060999600000001</v>
      </c>
      <c r="H232">
        <v>1317.44799805</v>
      </c>
      <c r="J232" s="2">
        <f>TREND(Calibration!$A$2:$A$4,Calibration!$B$2:$B$4,C232)</f>
        <v>437.41780445407824</v>
      </c>
      <c r="K232" s="2">
        <f>TREND(Calibration!$A$2:$A$4,Calibration!$C$2:$C$4,E232)</f>
        <v>661.48026008240879</v>
      </c>
      <c r="L232" s="2">
        <f>TREND(Calibration!$A$2:$A$4,Calibration!$D$2:$D$4,G232)</f>
        <v>621.06551977879224</v>
      </c>
    </row>
    <row r="233" spans="1:12" x14ac:dyDescent="0.25">
      <c r="A233">
        <v>1153662</v>
      </c>
      <c r="B233">
        <v>14.88799953</v>
      </c>
      <c r="C233">
        <v>0.68150001999999998</v>
      </c>
      <c r="D233">
        <v>9.9000003020963209E+37</v>
      </c>
      <c r="E233">
        <v>1.6720000500000001</v>
      </c>
      <c r="F233">
        <v>516.90399170000001</v>
      </c>
      <c r="G233">
        <v>1.6060999600000001</v>
      </c>
      <c r="H233">
        <v>9.9000003020963209E+37</v>
      </c>
      <c r="J233" s="2">
        <f>TREND(Calibration!$A$2:$A$4,Calibration!$B$2:$B$4,C233)</f>
        <v>434.71900348418217</v>
      </c>
      <c r="K233" s="2">
        <f>TREND(Calibration!$A$2:$A$4,Calibration!$C$2:$C$4,E233)</f>
        <v>656.70617918782057</v>
      </c>
      <c r="L233" s="2">
        <f>TREND(Calibration!$A$2:$A$4,Calibration!$D$2:$D$4,G233)</f>
        <v>621.06551977879224</v>
      </c>
    </row>
    <row r="234" spans="1:12" x14ac:dyDescent="0.25">
      <c r="A234">
        <v>1158662</v>
      </c>
      <c r="B234">
        <v>14.836000439999999</v>
      </c>
      <c r="C234">
        <v>0.67879999000000002</v>
      </c>
      <c r="D234">
        <v>1104.9229736299999</v>
      </c>
      <c r="E234">
        <v>1.72000003</v>
      </c>
      <c r="F234">
        <v>850.12701416000004</v>
      </c>
      <c r="G234">
        <v>1.6050000200000001</v>
      </c>
      <c r="H234">
        <v>9.9000003020963209E+37</v>
      </c>
      <c r="J234" s="2">
        <f>TREND(Calibration!$A$2:$A$4,Calibration!$B$2:$B$4,C234)</f>
        <v>433.06288385037993</v>
      </c>
      <c r="K234" s="2">
        <f>TREND(Calibration!$A$2:$A$4,Calibration!$C$2:$C$4,E234)</f>
        <v>676.12627637980506</v>
      </c>
      <c r="L234" s="2">
        <f>TREND(Calibration!$A$2:$A$4,Calibration!$D$2:$D$4,G234)</f>
        <v>620.6120816579936</v>
      </c>
    </row>
    <row r="235" spans="1:12" x14ac:dyDescent="0.25">
      <c r="A235">
        <v>1163662</v>
      </c>
      <c r="B235">
        <v>14.852999690000001</v>
      </c>
      <c r="C235">
        <v>0.67779999999999996</v>
      </c>
      <c r="D235">
        <v>937.47601318</v>
      </c>
      <c r="E235">
        <v>1.70220006</v>
      </c>
      <c r="F235">
        <v>863.54699706999997</v>
      </c>
      <c r="G235">
        <v>1.60339999</v>
      </c>
      <c r="H235">
        <v>9.9000003020963209E+37</v>
      </c>
      <c r="J235" s="2">
        <f>TREND(Calibration!$A$2:$A$4,Calibration!$B$2:$B$4,C235)</f>
        <v>432.44951915717058</v>
      </c>
      <c r="K235" s="2">
        <f>TREND(Calibration!$A$2:$A$4,Calibration!$C$2:$C$4,E235)</f>
        <v>668.924666141334</v>
      </c>
      <c r="L235" s="2">
        <f>TREND(Calibration!$A$2:$A$4,Calibration!$D$2:$D$4,G235)</f>
        <v>619.95248695608143</v>
      </c>
    </row>
    <row r="236" spans="1:12" x14ac:dyDescent="0.25">
      <c r="A236">
        <v>1168662</v>
      </c>
      <c r="B236">
        <v>14.84000015</v>
      </c>
      <c r="C236">
        <v>0.67940003000000004</v>
      </c>
      <c r="D236">
        <v>957.52001953000001</v>
      </c>
      <c r="E236">
        <v>1.70169997</v>
      </c>
      <c r="F236">
        <v>581.64300536999997</v>
      </c>
      <c r="G236">
        <v>1.60339999</v>
      </c>
      <c r="H236">
        <v>9.9000003020963209E+37</v>
      </c>
      <c r="J236" s="2">
        <f>TREND(Calibration!$A$2:$A$4,Calibration!$B$2:$B$4,C236)</f>
        <v>433.43093088136357</v>
      </c>
      <c r="K236" s="2">
        <f>TREND(Calibration!$A$2:$A$4,Calibration!$C$2:$C$4,E236)</f>
        <v>668.72233696526473</v>
      </c>
      <c r="L236" s="2">
        <f>TREND(Calibration!$A$2:$A$4,Calibration!$D$2:$D$4,G236)</f>
        <v>619.95248695608143</v>
      </c>
    </row>
    <row r="237" spans="1:12" x14ac:dyDescent="0.25">
      <c r="A237">
        <v>1173675</v>
      </c>
      <c r="B237">
        <v>14.90100002</v>
      </c>
      <c r="C237">
        <v>0.67019998999999997</v>
      </c>
      <c r="D237">
        <v>1052.2619628899999</v>
      </c>
      <c r="E237">
        <v>1.7130000599999999</v>
      </c>
      <c r="F237">
        <v>889.89398193</v>
      </c>
      <c r="G237">
        <v>1.61259997</v>
      </c>
      <c r="H237">
        <v>9.9000003020963209E+37</v>
      </c>
      <c r="J237" s="2">
        <f>TREND(Calibration!$A$2:$A$4,Calibration!$B$2:$B$4,C237)</f>
        <v>427.78789473888867</v>
      </c>
      <c r="K237" s="2">
        <f>TREND(Calibration!$A$2:$A$4,Calibration!$C$2:$C$4,E237)</f>
        <v>673.29418983016535</v>
      </c>
      <c r="L237" s="2">
        <f>TREND(Calibration!$A$2:$A$4,Calibration!$D$2:$D$4,G237)</f>
        <v>623.74507713607693</v>
      </c>
    </row>
    <row r="238" spans="1:12" x14ac:dyDescent="0.25">
      <c r="A238">
        <v>1178665</v>
      </c>
      <c r="B238">
        <v>14.881999970000001</v>
      </c>
      <c r="C238">
        <v>0.67129998999999996</v>
      </c>
      <c r="D238">
        <v>1074.6459960899999</v>
      </c>
      <c r="E238">
        <v>1.6876000200000001</v>
      </c>
      <c r="F238">
        <v>664.55297852000001</v>
      </c>
      <c r="G238">
        <v>1.59909999</v>
      </c>
      <c r="H238">
        <v>9.9000003020963209E+37</v>
      </c>
      <c r="J238" s="2">
        <f>TREND(Calibration!$A$2:$A$4,Calibration!$B$2:$B$4,C238)</f>
        <v>428.46260264849798</v>
      </c>
      <c r="K238" s="2">
        <f>TREND(Calibration!$A$2:$A$4,Calibration!$C$2:$C$4,E238)</f>
        <v>663.01770126745566</v>
      </c>
      <c r="L238" s="2">
        <f>TREND(Calibration!$A$2:$A$4,Calibration!$D$2:$D$4,G238)</f>
        <v>618.17985943145845</v>
      </c>
    </row>
    <row r="239" spans="1:12" x14ac:dyDescent="0.25">
      <c r="A239">
        <v>1183662</v>
      </c>
      <c r="B239">
        <v>14.881999970000001</v>
      </c>
      <c r="C239">
        <v>0.66589999</v>
      </c>
      <c r="D239">
        <v>862.61401366999996</v>
      </c>
      <c r="E239">
        <v>1.66009998</v>
      </c>
      <c r="F239">
        <v>751.14501953000001</v>
      </c>
      <c r="G239">
        <v>1.59800005</v>
      </c>
      <c r="H239">
        <v>9.9000003020963209E+37</v>
      </c>
      <c r="J239" s="2">
        <f>TREND(Calibration!$A$2:$A$4,Calibration!$B$2:$B$4,C239)</f>
        <v>425.15040018314306</v>
      </c>
      <c r="K239" s="2">
        <f>TREND(Calibration!$A$2:$A$4,Calibration!$C$2:$C$4,E239)</f>
        <v>651.89158309858431</v>
      </c>
      <c r="L239" s="2">
        <f>TREND(Calibration!$A$2:$A$4,Calibration!$D$2:$D$4,G239)</f>
        <v>617.72642131065982</v>
      </c>
    </row>
    <row r="240" spans="1:12" x14ac:dyDescent="0.25">
      <c r="A240">
        <v>1188661</v>
      </c>
      <c r="B240">
        <v>14.84599972</v>
      </c>
      <c r="C240">
        <v>0.67510002999999996</v>
      </c>
      <c r="D240">
        <v>282.37799072000001</v>
      </c>
      <c r="E240">
        <v>1.6929999600000001</v>
      </c>
      <c r="F240">
        <v>9.9000003020963209E+37</v>
      </c>
      <c r="G240">
        <v>1.59850001</v>
      </c>
      <c r="H240">
        <v>1130.5100097699999</v>
      </c>
      <c r="J240" s="2">
        <f>TREND(Calibration!$A$2:$A$4,Calibration!$B$2:$B$4,C240)</f>
        <v>430.7934363256179</v>
      </c>
      <c r="K240" s="2">
        <f>TREND(Calibration!$A$2:$A$4,Calibration!$C$2:$C$4,E240)</f>
        <v>665.20243883673982</v>
      </c>
      <c r="L240" s="2">
        <f>TREND(Calibration!$A$2:$A$4,Calibration!$D$2:$D$4,G240)</f>
        <v>617.93252430070879</v>
      </c>
    </row>
    <row r="241" spans="1:12" x14ac:dyDescent="0.25">
      <c r="A241">
        <v>1193662</v>
      </c>
      <c r="B241">
        <v>14.684000019999999</v>
      </c>
      <c r="C241">
        <v>0.67180002000000005</v>
      </c>
      <c r="D241">
        <v>1235.84997559</v>
      </c>
      <c r="E241">
        <v>1.63849998</v>
      </c>
      <c r="F241">
        <v>1132.6850585899999</v>
      </c>
      <c r="G241">
        <v>1.6060999600000001</v>
      </c>
      <c r="H241">
        <v>9.9000003020963209E+37</v>
      </c>
      <c r="J241" s="2">
        <f>TREND(Calibration!$A$2:$A$4,Calibration!$B$2:$B$4,C241)</f>
        <v>428.76930646308165</v>
      </c>
      <c r="K241" s="2">
        <f>TREND(Calibration!$A$2:$A$4,Calibration!$C$2:$C$4,E241)</f>
        <v>643.15253572092161</v>
      </c>
      <c r="L241" s="2">
        <f>TREND(Calibration!$A$2:$A$4,Calibration!$D$2:$D$4,G241)</f>
        <v>621.06551977879224</v>
      </c>
    </row>
    <row r="242" spans="1:12" x14ac:dyDescent="0.25">
      <c r="A242">
        <v>1198661</v>
      </c>
      <c r="B242">
        <v>14.522000309999999</v>
      </c>
      <c r="C242">
        <v>0.67019998999999997</v>
      </c>
      <c r="D242">
        <v>643.99200439000003</v>
      </c>
      <c r="E242">
        <v>1.5742000300000001</v>
      </c>
      <c r="F242">
        <v>1301.3819580100001</v>
      </c>
      <c r="G242">
        <v>1.59800005</v>
      </c>
      <c r="H242">
        <v>9.9000003020963209E+37</v>
      </c>
      <c r="J242" s="2">
        <f>TREND(Calibration!$A$2:$A$4,Calibration!$B$2:$B$4,C242)</f>
        <v>427.78789473888867</v>
      </c>
      <c r="K242" s="2">
        <f>TREND(Calibration!$A$2:$A$4,Calibration!$C$2:$C$4,E242)</f>
        <v>617.13770658058149</v>
      </c>
      <c r="L242" s="2">
        <f>TREND(Calibration!$A$2:$A$4,Calibration!$D$2:$D$4,G242)</f>
        <v>617.72642131065982</v>
      </c>
    </row>
    <row r="243" spans="1:12" x14ac:dyDescent="0.25">
      <c r="A243">
        <v>1203663</v>
      </c>
      <c r="B243">
        <v>14.460000040000001</v>
      </c>
      <c r="C243">
        <v>0.67669999999999997</v>
      </c>
      <c r="D243">
        <v>213.62699889999999</v>
      </c>
      <c r="E243">
        <v>1.6319999700000001</v>
      </c>
      <c r="F243">
        <v>9.9000003020963209E+37</v>
      </c>
      <c r="G243">
        <v>1.5964000199999999</v>
      </c>
      <c r="H243">
        <v>887.44598388999998</v>
      </c>
      <c r="J243" s="2">
        <f>TREND(Calibration!$A$2:$A$4,Calibration!$B$2:$B$4,C243)</f>
        <v>431.77481124756122</v>
      </c>
      <c r="K243" s="2">
        <f>TREND(Calibration!$A$2:$A$4,Calibration!$C$2:$C$4,E243)</f>
        <v>640.52272575123266</v>
      </c>
      <c r="L243" s="2">
        <f>TREND(Calibration!$A$2:$A$4,Calibration!$D$2:$D$4,G243)</f>
        <v>617.06682660874765</v>
      </c>
    </row>
    <row r="244" spans="1:12" x14ac:dyDescent="0.25">
      <c r="A244">
        <v>1208661</v>
      </c>
      <c r="B244">
        <v>14.321000099999999</v>
      </c>
      <c r="C244">
        <v>0.67559999000000004</v>
      </c>
      <c r="D244">
        <v>1101.5610351600001</v>
      </c>
      <c r="E244">
        <v>1.63740003</v>
      </c>
      <c r="F244">
        <v>9.9000003020963209E+37</v>
      </c>
      <c r="G244">
        <v>1.6093000200000001</v>
      </c>
      <c r="H244">
        <v>9.9000003020963209E+37</v>
      </c>
      <c r="J244" s="2">
        <f>TREND(Calibration!$A$2:$A$4,Calibration!$B$2:$B$4,C244)</f>
        <v>431.10009720424364</v>
      </c>
      <c r="K244" s="2">
        <f>TREND(Calibration!$A$2:$A$4,Calibration!$C$2:$C$4,E244)</f>
        <v>642.70751187077985</v>
      </c>
      <c r="L244" s="2">
        <f>TREND(Calibration!$A$2:$A$4,Calibration!$D$2:$D$4,G244)</f>
        <v>622.38470918261658</v>
      </c>
    </row>
    <row r="245" spans="1:12" x14ac:dyDescent="0.25">
      <c r="A245">
        <v>1213662</v>
      </c>
      <c r="B245">
        <v>14.28499985</v>
      </c>
      <c r="C245">
        <v>0.67339998000000001</v>
      </c>
      <c r="D245">
        <v>842.83898925999995</v>
      </c>
      <c r="E245">
        <v>1.64059997</v>
      </c>
      <c r="F245">
        <v>9.9000003020963209E+37</v>
      </c>
      <c r="G245">
        <v>1.6184999900000001</v>
      </c>
      <c r="H245">
        <v>9.9000003020963209E+37</v>
      </c>
      <c r="J245" s="2">
        <f>TREND(Calibration!$A$2:$A$4,Calibration!$B$2:$B$4,C245)</f>
        <v>429.75067525131669</v>
      </c>
      <c r="K245" s="2">
        <f>TREND(Calibration!$A$2:$A$4,Calibration!$C$2:$C$4,E245)</f>
        <v>644.00216128122793</v>
      </c>
      <c r="L245" s="2">
        <f>TREND(Calibration!$A$2:$A$4,Calibration!$D$2:$D$4,G245)</f>
        <v>626.17729524022263</v>
      </c>
    </row>
    <row r="246" spans="1:12" x14ac:dyDescent="0.25">
      <c r="A246">
        <v>1218662</v>
      </c>
      <c r="B246">
        <v>14.25300026</v>
      </c>
      <c r="C246">
        <v>0.67940003000000004</v>
      </c>
      <c r="D246">
        <v>590.84997558999999</v>
      </c>
      <c r="E246">
        <v>1.63250005</v>
      </c>
      <c r="F246">
        <v>9.9000003020963209E+37</v>
      </c>
      <c r="G246">
        <v>1.6142000000000001</v>
      </c>
      <c r="H246">
        <v>1279.08300781</v>
      </c>
      <c r="J246" s="2">
        <f>TREND(Calibration!$A$2:$A$4,Calibration!$B$2:$B$4,C246)</f>
        <v>433.43093088136357</v>
      </c>
      <c r="K246" s="2">
        <f>TREND(Calibration!$A$2:$A$4,Calibration!$C$2:$C$4,E246)</f>
        <v>640.72505088144658</v>
      </c>
      <c r="L246" s="2">
        <f>TREND(Calibration!$A$2:$A$4,Calibration!$D$2:$D$4,G246)</f>
        <v>624.40467183798921</v>
      </c>
    </row>
    <row r="247" spans="1:12" x14ac:dyDescent="0.25">
      <c r="A247">
        <v>1223662</v>
      </c>
      <c r="B247">
        <v>14.272000309999999</v>
      </c>
      <c r="C247">
        <v>0.68320000000000003</v>
      </c>
      <c r="D247">
        <v>937.37402343999997</v>
      </c>
      <c r="E247">
        <v>1.6449999799999999</v>
      </c>
      <c r="F247">
        <v>9.9000003020963209E+37</v>
      </c>
      <c r="G247">
        <v>1.61899996</v>
      </c>
      <c r="H247">
        <v>9.9000003020963209E+37</v>
      </c>
      <c r="J247" s="2">
        <f>TREND(Calibration!$A$2:$A$4,Calibration!$B$2:$B$4,C247)</f>
        <v>435.76172162252556</v>
      </c>
      <c r="K247" s="2">
        <f>TREND(Calibration!$A$2:$A$4,Calibration!$C$2:$C$4,E247)</f>
        <v>645.78234164475521</v>
      </c>
      <c r="L247" s="2">
        <f>TREND(Calibration!$A$2:$A$4,Calibration!$D$2:$D$4,G247)</f>
        <v>626.38340235266105</v>
      </c>
    </row>
    <row r="248" spans="1:12" x14ac:dyDescent="0.25">
      <c r="A248">
        <v>1228662</v>
      </c>
      <c r="B248">
        <v>14.26500034</v>
      </c>
      <c r="C248">
        <v>0.67559999000000004</v>
      </c>
      <c r="D248">
        <v>1347.6870117200001</v>
      </c>
      <c r="E248">
        <v>1.6207</v>
      </c>
      <c r="F248">
        <v>1074.4379882799999</v>
      </c>
      <c r="G248">
        <v>1.61899996</v>
      </c>
      <c r="H248">
        <v>9.9000003020963209E+37</v>
      </c>
      <c r="J248" s="2">
        <f>TREND(Calibration!$A$2:$A$4,Calibration!$B$2:$B$4,C248)</f>
        <v>431.10009720424364</v>
      </c>
      <c r="K248" s="2">
        <f>TREND(Calibration!$A$2:$A$4,Calibration!$C$2:$C$4,E248)</f>
        <v>635.95092143659519</v>
      </c>
      <c r="L248" s="2">
        <f>TREND(Calibration!$A$2:$A$4,Calibration!$D$2:$D$4,G248)</f>
        <v>626.38340235266105</v>
      </c>
    </row>
    <row r="249" spans="1:12" x14ac:dyDescent="0.25">
      <c r="A249">
        <v>1233662</v>
      </c>
      <c r="B249">
        <v>14.26200008</v>
      </c>
      <c r="C249">
        <v>0.67559999000000004</v>
      </c>
      <c r="D249">
        <v>525.21899413999995</v>
      </c>
      <c r="E249">
        <v>1.61469996</v>
      </c>
      <c r="F249">
        <v>9.9000003020963209E+37</v>
      </c>
      <c r="G249">
        <v>1.6142000000000001</v>
      </c>
      <c r="H249">
        <v>954.16900635000002</v>
      </c>
      <c r="J249" s="2">
        <f>TREND(Calibration!$A$2:$A$4,Calibration!$B$2:$B$4,C249)</f>
        <v>431.10009720424364</v>
      </c>
      <c r="K249" s="2">
        <f>TREND(Calibration!$A$2:$A$4,Calibration!$C$2:$C$4,E249)</f>
        <v>633.52339209271224</v>
      </c>
      <c r="L249" s="2">
        <f>TREND(Calibration!$A$2:$A$4,Calibration!$D$2:$D$4,G249)</f>
        <v>624.40467183798921</v>
      </c>
    </row>
    <row r="250" spans="1:12" x14ac:dyDescent="0.25">
      <c r="A250">
        <v>1238661</v>
      </c>
      <c r="B250">
        <v>14.22999954</v>
      </c>
      <c r="C250">
        <v>0.67830002</v>
      </c>
      <c r="D250">
        <v>910.44799805000002</v>
      </c>
      <c r="E250">
        <v>1.6142000000000001</v>
      </c>
      <c r="F250">
        <v>9.9000003020963209E+37</v>
      </c>
      <c r="G250">
        <v>1.61259997</v>
      </c>
      <c r="H250">
        <v>9.9000003020963209E+37</v>
      </c>
      <c r="J250" s="2">
        <f>TREND(Calibration!$A$2:$A$4,Calibration!$B$2:$B$4,C250)</f>
        <v>432.75621683804593</v>
      </c>
      <c r="K250" s="2">
        <f>TREND(Calibration!$A$2:$A$4,Calibration!$C$2:$C$4,E250)</f>
        <v>633.32111551276159</v>
      </c>
      <c r="L250" s="2">
        <f>TREND(Calibration!$A$2:$A$4,Calibration!$D$2:$D$4,G250)</f>
        <v>623.74507713607693</v>
      </c>
    </row>
    <row r="251" spans="1:12" x14ac:dyDescent="0.25">
      <c r="A251">
        <v>1243662</v>
      </c>
      <c r="B251">
        <v>14.277999879999999</v>
      </c>
      <c r="C251">
        <v>0.67879999000000002</v>
      </c>
      <c r="D251">
        <v>689.16198729999996</v>
      </c>
      <c r="E251">
        <v>1.61090004</v>
      </c>
      <c r="F251">
        <v>9.9000003020963209E+37</v>
      </c>
      <c r="G251">
        <v>1.6223000299999999</v>
      </c>
      <c r="H251">
        <v>1211.7540283200001</v>
      </c>
      <c r="J251" s="2">
        <f>TREND(Calibration!$A$2:$A$4,Calibration!$B$2:$B$4,C251)</f>
        <v>433.06288385037993</v>
      </c>
      <c r="K251" s="2">
        <f>TREND(Calibration!$A$2:$A$4,Calibration!$C$2:$C$4,E251)</f>
        <v>631.98599945792853</v>
      </c>
      <c r="L251" s="2">
        <f>TREND(Calibration!$A$2:$A$4,Calibration!$D$2:$D$4,G251)</f>
        <v>627.74381977479652</v>
      </c>
    </row>
    <row r="252" spans="1:12" x14ac:dyDescent="0.25">
      <c r="A252">
        <v>1248662</v>
      </c>
      <c r="B252">
        <v>14.24600029</v>
      </c>
      <c r="C252">
        <v>0.67669999999999997</v>
      </c>
      <c r="D252">
        <v>840.22198486000002</v>
      </c>
      <c r="E252">
        <v>1.59800005</v>
      </c>
      <c r="F252">
        <v>9.9000003020963209E+37</v>
      </c>
      <c r="G252">
        <v>1.6233999699999999</v>
      </c>
      <c r="H252">
        <v>9.9000003020963209E+37</v>
      </c>
      <c r="J252" s="2">
        <f>TREND(Calibration!$A$2:$A$4,Calibration!$B$2:$B$4,C252)</f>
        <v>431.77481124756122</v>
      </c>
      <c r="K252" s="2">
        <f>TREND(Calibration!$A$2:$A$4,Calibration!$C$2:$C$4,E252)</f>
        <v>626.76685020879074</v>
      </c>
      <c r="L252" s="2">
        <f>TREND(Calibration!$A$2:$A$4,Calibration!$D$2:$D$4,G252)</f>
        <v>628.19725789559504</v>
      </c>
    </row>
    <row r="253" spans="1:12" x14ac:dyDescent="0.25">
      <c r="A253">
        <v>1253661</v>
      </c>
      <c r="B253">
        <v>14.243000029999999</v>
      </c>
      <c r="C253">
        <v>0.67779999999999996</v>
      </c>
      <c r="D253">
        <v>994.97900390999996</v>
      </c>
      <c r="E253">
        <v>1.6297999599999999</v>
      </c>
      <c r="F253">
        <v>9.9000003020963209E+37</v>
      </c>
      <c r="G253">
        <v>1.6180000299999999</v>
      </c>
      <c r="H253">
        <v>1366.63098145</v>
      </c>
      <c r="J253" s="2">
        <f>TREND(Calibration!$A$2:$A$4,Calibration!$B$2:$B$4,C253)</f>
        <v>432.44951915717058</v>
      </c>
      <c r="K253" s="2">
        <f>TREND(Calibration!$A$2:$A$4,Calibration!$C$2:$C$4,E253)</f>
        <v>639.63263354654134</v>
      </c>
      <c r="L253" s="2">
        <f>TREND(Calibration!$A$2:$A$4,Calibration!$D$2:$D$4,G253)</f>
        <v>625.97119225017354</v>
      </c>
    </row>
    <row r="254" spans="1:12" x14ac:dyDescent="0.25">
      <c r="A254">
        <v>1258661</v>
      </c>
      <c r="B254">
        <v>14.272000309999999</v>
      </c>
      <c r="C254">
        <v>0.67400002000000003</v>
      </c>
      <c r="D254">
        <v>960.50402831999997</v>
      </c>
      <c r="E254">
        <v>1.6038999599999999</v>
      </c>
      <c r="F254">
        <v>9.9000003020963209E+37</v>
      </c>
      <c r="G254">
        <v>1.6142000000000001</v>
      </c>
      <c r="H254">
        <v>9.9000003020963209E+37</v>
      </c>
      <c r="J254" s="2">
        <f>TREND(Calibration!$A$2:$A$4,Calibration!$B$2:$B$4,C254)</f>
        <v>430.11872228230033</v>
      </c>
      <c r="K254" s="2">
        <f>TREND(Calibration!$A$2:$A$4,Calibration!$C$2:$C$4,E254)</f>
        <v>629.15386840388089</v>
      </c>
      <c r="L254" s="2">
        <f>TREND(Calibration!$A$2:$A$4,Calibration!$D$2:$D$4,G254)</f>
        <v>624.40467183798921</v>
      </c>
    </row>
    <row r="255" spans="1:12" x14ac:dyDescent="0.25">
      <c r="A255">
        <v>1263662</v>
      </c>
      <c r="B255">
        <v>14.272000309999999</v>
      </c>
      <c r="C255">
        <v>0.67290002000000004</v>
      </c>
      <c r="D255">
        <v>1320.9809570299999</v>
      </c>
      <c r="E255">
        <v>1.59850001</v>
      </c>
      <c r="F255">
        <v>9.9000003020963209E+37</v>
      </c>
      <c r="G255">
        <v>1.6223000299999999</v>
      </c>
      <c r="H255">
        <v>9.9000003020963209E+37</v>
      </c>
      <c r="J255" s="2">
        <f>TREND(Calibration!$A$2:$A$4,Calibration!$B$2:$B$4,C255)</f>
        <v>429.44401437269096</v>
      </c>
      <c r="K255" s="2">
        <f>TREND(Calibration!$A$2:$A$4,Calibration!$C$2:$C$4,E255)</f>
        <v>626.96912678874151</v>
      </c>
      <c r="L255" s="2">
        <f>TREND(Calibration!$A$2:$A$4,Calibration!$D$2:$D$4,G255)</f>
        <v>627.74381977479652</v>
      </c>
    </row>
    <row r="256" spans="1:12" x14ac:dyDescent="0.25">
      <c r="A256">
        <v>1268661</v>
      </c>
      <c r="B256">
        <v>14.277999879999999</v>
      </c>
      <c r="C256">
        <v>0.67290002000000004</v>
      </c>
      <c r="D256">
        <v>1202.36096191</v>
      </c>
      <c r="E256">
        <v>1.5769000099999999</v>
      </c>
      <c r="F256">
        <v>1293.7409668</v>
      </c>
      <c r="G256">
        <v>1.61899996</v>
      </c>
      <c r="H256">
        <v>9.9000003020963209E+37</v>
      </c>
      <c r="J256" s="2">
        <f>TREND(Calibration!$A$2:$A$4,Calibration!$B$2:$B$4,C256)</f>
        <v>429.44401437269096</v>
      </c>
      <c r="K256" s="2">
        <f>TREND(Calibration!$A$2:$A$4,Calibration!$C$2:$C$4,E256)</f>
        <v>618.2300794110788</v>
      </c>
      <c r="L256" s="2">
        <f>TREND(Calibration!$A$2:$A$4,Calibration!$D$2:$D$4,G256)</f>
        <v>626.38340235266105</v>
      </c>
    </row>
    <row r="257" spans="1:12" x14ac:dyDescent="0.25">
      <c r="A257">
        <v>1273661</v>
      </c>
      <c r="B257">
        <v>14.30799961</v>
      </c>
      <c r="C257">
        <v>0.66970003</v>
      </c>
      <c r="D257">
        <v>1106.2430419899999</v>
      </c>
      <c r="E257">
        <v>1.61090004</v>
      </c>
      <c r="F257">
        <v>1078.3709716799999</v>
      </c>
      <c r="G257">
        <v>1.62549996</v>
      </c>
      <c r="H257">
        <v>1286.8239746100001</v>
      </c>
      <c r="J257" s="2">
        <f>TREND(Calibration!$A$2:$A$4,Calibration!$B$2:$B$4,C257)</f>
        <v>427.48123386026293</v>
      </c>
      <c r="K257" s="2">
        <f>TREND(Calibration!$A$2:$A$4,Calibration!$C$2:$C$4,E257)</f>
        <v>631.98599945792853</v>
      </c>
      <c r="L257" s="2">
        <f>TREND(Calibration!$A$2:$A$4,Calibration!$D$2:$D$4,G257)</f>
        <v>629.0629555875563</v>
      </c>
    </row>
    <row r="258" spans="1:12" x14ac:dyDescent="0.25">
      <c r="A258">
        <v>1278662</v>
      </c>
      <c r="B258">
        <v>14.31400013</v>
      </c>
      <c r="C258">
        <v>0.67129998999999996</v>
      </c>
      <c r="D258">
        <v>9.9000003020963209E+37</v>
      </c>
      <c r="E258">
        <v>1.59800005</v>
      </c>
      <c r="F258">
        <v>211.6000061</v>
      </c>
      <c r="G258">
        <v>1.6207</v>
      </c>
      <c r="H258">
        <v>9.9000003020963209E+37</v>
      </c>
      <c r="J258" s="2">
        <f>TREND(Calibration!$A$2:$A$4,Calibration!$B$2:$B$4,C258)</f>
        <v>428.46260264849798</v>
      </c>
      <c r="K258" s="2">
        <f>TREND(Calibration!$A$2:$A$4,Calibration!$C$2:$C$4,E258)</f>
        <v>626.76685020879074</v>
      </c>
      <c r="L258" s="2">
        <f>TREND(Calibration!$A$2:$A$4,Calibration!$D$2:$D$4,G258)</f>
        <v>627.08422507288435</v>
      </c>
    </row>
    <row r="259" spans="1:12" x14ac:dyDescent="0.25">
      <c r="A259">
        <v>1283661</v>
      </c>
      <c r="B259">
        <v>14.414999959999999</v>
      </c>
      <c r="C259">
        <v>0.67510002999999996</v>
      </c>
      <c r="D259">
        <v>1043.2889404299999</v>
      </c>
      <c r="E259">
        <v>1.54340005</v>
      </c>
      <c r="F259">
        <v>480.13101196000002</v>
      </c>
      <c r="G259">
        <v>1.63039994</v>
      </c>
      <c r="H259">
        <v>9.9000003020963209E+37</v>
      </c>
      <c r="J259" s="2">
        <f>TREND(Calibration!$A$2:$A$4,Calibration!$B$2:$B$4,C259)</f>
        <v>430.7934363256179</v>
      </c>
      <c r="K259" s="2">
        <f>TREND(Calibration!$A$2:$A$4,Calibration!$C$2:$C$4,E259)</f>
        <v>604.67648044858777</v>
      </c>
      <c r="L259" s="2">
        <f>TREND(Calibration!$A$2:$A$4,Calibration!$D$2:$D$4,G259)</f>
        <v>631.08291824292883</v>
      </c>
    </row>
    <row r="260" spans="1:12" x14ac:dyDescent="0.25">
      <c r="A260">
        <v>1288662</v>
      </c>
      <c r="B260">
        <v>14.475999829999999</v>
      </c>
      <c r="C260">
        <v>0.67510002999999996</v>
      </c>
      <c r="D260">
        <v>808.42199706999997</v>
      </c>
      <c r="E260">
        <v>1.5493999700000001</v>
      </c>
      <c r="F260">
        <v>817.00799560999997</v>
      </c>
      <c r="G260">
        <v>1.6276999700000001</v>
      </c>
      <c r="H260">
        <v>1057.8079834</v>
      </c>
      <c r="J260" s="2">
        <f>TREND(Calibration!$A$2:$A$4,Calibration!$B$2:$B$4,C260)</f>
        <v>430.7934363256179</v>
      </c>
      <c r="K260" s="2">
        <f>TREND(Calibration!$A$2:$A$4,Calibration!$C$2:$C$4,E260)</f>
        <v>607.10396124220745</v>
      </c>
      <c r="L260" s="2">
        <f>TREND(Calibration!$A$2:$A$4,Calibration!$D$2:$D$4,G260)</f>
        <v>629.96988542021813</v>
      </c>
    </row>
    <row r="261" spans="1:12" x14ac:dyDescent="0.25">
      <c r="A261">
        <v>1293662</v>
      </c>
      <c r="B261">
        <v>14.48600006</v>
      </c>
      <c r="C261">
        <v>0.68150001999999998</v>
      </c>
      <c r="D261">
        <v>9.9000003020963209E+37</v>
      </c>
      <c r="E261">
        <v>1.5379999900000001</v>
      </c>
      <c r="F261">
        <v>727.45001220999995</v>
      </c>
      <c r="G261">
        <v>1.60339999</v>
      </c>
      <c r="H261">
        <v>9.9000003020963209E+37</v>
      </c>
      <c r="J261" s="2">
        <f>TREND(Calibration!$A$2:$A$4,Calibration!$B$2:$B$4,C261)</f>
        <v>434.71900348418217</v>
      </c>
      <c r="K261" s="2">
        <f>TREND(Calibration!$A$2:$A$4,Calibration!$C$2:$C$4,E261)</f>
        <v>602.49169432904046</v>
      </c>
      <c r="L261" s="2">
        <f>TREND(Calibration!$A$2:$A$4,Calibration!$D$2:$D$4,G261)</f>
        <v>619.95248695608143</v>
      </c>
    </row>
    <row r="262" spans="1:12" x14ac:dyDescent="0.25">
      <c r="A262">
        <v>1298662</v>
      </c>
      <c r="B262">
        <v>14.522000309999999</v>
      </c>
      <c r="C262">
        <v>0.67879999000000002</v>
      </c>
      <c r="D262">
        <v>9.9000003020963209E+37</v>
      </c>
      <c r="E262">
        <v>1.5391000500000001</v>
      </c>
      <c r="F262">
        <v>516.125</v>
      </c>
      <c r="G262">
        <v>1.6174000500000001</v>
      </c>
      <c r="H262">
        <v>9.9000003020963209E+37</v>
      </c>
      <c r="J262" s="2">
        <f>TREND(Calibration!$A$2:$A$4,Calibration!$B$2:$B$4,C262)</f>
        <v>433.06288385037993</v>
      </c>
      <c r="K262" s="2">
        <f>TREND(Calibration!$A$2:$A$4,Calibration!$C$2:$C$4,E262)</f>
        <v>602.93676268359002</v>
      </c>
      <c r="L262" s="2">
        <f>TREND(Calibration!$A$2:$A$4,Calibration!$D$2:$D$4,G262)</f>
        <v>625.723857119424</v>
      </c>
    </row>
    <row r="263" spans="1:12" x14ac:dyDescent="0.25">
      <c r="A263">
        <v>1303661</v>
      </c>
      <c r="B263">
        <v>14.59300041</v>
      </c>
      <c r="C263">
        <v>0.67610002000000002</v>
      </c>
      <c r="D263">
        <v>1300.77404785</v>
      </c>
      <c r="E263">
        <v>1.5791000100000001</v>
      </c>
      <c r="F263">
        <v>737.93597411999997</v>
      </c>
      <c r="G263">
        <v>1.6244000199999999</v>
      </c>
      <c r="H263">
        <v>9.9000003020963209E+37</v>
      </c>
      <c r="J263" s="2">
        <f>TREND(Calibration!$A$2:$A$4,Calibration!$B$2:$B$4,C263)</f>
        <v>431.40680101882725</v>
      </c>
      <c r="K263" s="2">
        <f>TREND(Calibration!$A$2:$A$4,Calibration!$C$2:$C$4,E263)</f>
        <v>619.12016756991488</v>
      </c>
      <c r="L263" s="2">
        <f>TREND(Calibration!$A$2:$A$4,Calibration!$D$2:$D$4,G263)</f>
        <v>628.60951746675767</v>
      </c>
    </row>
    <row r="264" spans="1:12" x14ac:dyDescent="0.25">
      <c r="A264">
        <v>1308661</v>
      </c>
      <c r="B264">
        <v>14.635000229999999</v>
      </c>
      <c r="C264">
        <v>0.67559999000000004</v>
      </c>
      <c r="D264">
        <v>9.9000003020963209E+37</v>
      </c>
      <c r="E264">
        <v>1.5532000100000001</v>
      </c>
      <c r="F264">
        <v>776.14300536999997</v>
      </c>
      <c r="G264">
        <v>1.63419998</v>
      </c>
      <c r="H264">
        <v>9.9000003020963209E+37</v>
      </c>
      <c r="J264" s="2">
        <f>TREND(Calibration!$A$2:$A$4,Calibration!$B$2:$B$4,C264)</f>
        <v>431.10009720424364</v>
      </c>
      <c r="K264" s="2">
        <f>TREND(Calibration!$A$2:$A$4,Calibration!$C$2:$C$4,E264)</f>
        <v>608.64140242725443</v>
      </c>
      <c r="L264" s="2">
        <f>TREND(Calibration!$A$2:$A$4,Calibration!$D$2:$D$4,G264)</f>
        <v>632.64944277750283</v>
      </c>
    </row>
    <row r="265" spans="1:12" x14ac:dyDescent="0.25">
      <c r="A265">
        <v>1313662</v>
      </c>
      <c r="B265">
        <v>14.678000450000001</v>
      </c>
      <c r="C265">
        <v>0.67400002000000003</v>
      </c>
      <c r="D265">
        <v>9.9000003020963209E+37</v>
      </c>
      <c r="E265">
        <v>1.54830003</v>
      </c>
      <c r="F265">
        <v>231.91000366</v>
      </c>
      <c r="G265">
        <v>1.61689997</v>
      </c>
      <c r="H265">
        <v>9.9000003020963209E+37</v>
      </c>
      <c r="J265" s="2">
        <f>TREND(Calibration!$A$2:$A$4,Calibration!$B$2:$B$4,C265)</f>
        <v>430.11872228230033</v>
      </c>
      <c r="K265" s="2">
        <f>TREND(Calibration!$A$2:$A$4,Calibration!$C$2:$C$4,E265)</f>
        <v>606.65894143792104</v>
      </c>
      <c r="L265" s="2">
        <f>TREND(Calibration!$A$2:$A$4,Calibration!$D$2:$D$4,G265)</f>
        <v>625.51770466069991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116</v>
      </c>
      <c r="B2">
        <v>14.713000299999999</v>
      </c>
      <c r="C2">
        <v>0.67339998000000001</v>
      </c>
      <c r="D2">
        <v>731.07702637</v>
      </c>
      <c r="E2">
        <v>1.56229997</v>
      </c>
      <c r="F2">
        <v>973.52398682</v>
      </c>
      <c r="G2">
        <v>1.6142000000000001</v>
      </c>
      <c r="H2">
        <v>1262.3210449200001</v>
      </c>
      <c r="J2" s="2">
        <f>TREND(Calibration!$A$2:$A$4,Calibration!$B$2:$B$4,C2)</f>
        <v>429.75067525131669</v>
      </c>
      <c r="K2" s="2">
        <f>TREND(Calibration!$A$2:$A$4,Calibration!$C$2:$C$4,E2)</f>
        <v>612.32311453720047</v>
      </c>
      <c r="L2" s="2">
        <f>TREND(Calibration!$A$2:$A$4,Calibration!$D$2:$D$4,G2)</f>
        <v>624.40467183798921</v>
      </c>
      <c r="N2" s="2">
        <f>AVERAGE(J2:J121)</f>
        <v>430.29045819113071</v>
      </c>
    </row>
    <row r="3" spans="1:14" x14ac:dyDescent="0.25">
      <c r="A3">
        <v>5089</v>
      </c>
      <c r="B3">
        <v>14.748999599999999</v>
      </c>
      <c r="C3">
        <v>0.67669999999999997</v>
      </c>
      <c r="D3">
        <v>9.9000003020963209E+37</v>
      </c>
      <c r="E3">
        <v>1.6131000499999999</v>
      </c>
      <c r="F3">
        <v>510.54800415</v>
      </c>
      <c r="G3">
        <v>1.60230005</v>
      </c>
      <c r="H3">
        <v>9.9000003020963209E+37</v>
      </c>
      <c r="J3" s="2">
        <f>TREND(Calibration!$A$2:$A$4,Calibration!$B$2:$B$4,C3)</f>
        <v>431.77481124756122</v>
      </c>
      <c r="K3" s="2">
        <f>TREND(Calibration!$A$2:$A$4,Calibration!$C$2:$C$4,E3)</f>
        <v>632.87609166261984</v>
      </c>
      <c r="L3" s="2">
        <f>TREND(Calibration!$A$2:$A$4,Calibration!$D$2:$D$4,G3)</f>
        <v>619.49904883528279</v>
      </c>
    </row>
    <row r="4" spans="1:14" x14ac:dyDescent="0.25">
      <c r="A4">
        <v>10091</v>
      </c>
      <c r="B4">
        <v>14.79800034</v>
      </c>
      <c r="C4">
        <v>0.67989999000000001</v>
      </c>
      <c r="D4">
        <v>739.91497803000004</v>
      </c>
      <c r="E4">
        <v>1.6784000400000001</v>
      </c>
      <c r="F4">
        <v>9.9000003020963209E+37</v>
      </c>
      <c r="G4">
        <v>1.5946999799999999</v>
      </c>
      <c r="H4">
        <v>1056.3260498</v>
      </c>
      <c r="J4" s="2">
        <f>TREND(Calibration!$A$2:$A$4,Calibration!$B$2:$B$4,C4)</f>
        <v>433.73759175998924</v>
      </c>
      <c r="K4" s="2">
        <f>TREND(Calibration!$A$2:$A$4,Calibration!$C$2:$C$4,E4)</f>
        <v>659.29552251312464</v>
      </c>
      <c r="L4" s="2">
        <f>TREND(Calibration!$A$2:$A$4,Calibration!$D$2:$D$4,G4)</f>
        <v>616.36600388852435</v>
      </c>
    </row>
    <row r="5" spans="1:14" x14ac:dyDescent="0.25">
      <c r="A5">
        <v>15091</v>
      </c>
      <c r="B5">
        <v>14.824000359999999</v>
      </c>
      <c r="C5">
        <v>0.68099999</v>
      </c>
      <c r="D5">
        <v>675.52197265999996</v>
      </c>
      <c r="E5">
        <v>1.4613000199999999</v>
      </c>
      <c r="F5">
        <v>9.9000003020963209E+37</v>
      </c>
      <c r="G5">
        <v>1.60720003</v>
      </c>
      <c r="H5">
        <v>9.9000003020963209E+37</v>
      </c>
      <c r="J5" s="2">
        <f>TREND(Calibration!$A$2:$A$4,Calibration!$B$2:$B$4,C5)</f>
        <v>434.41229966959861</v>
      </c>
      <c r="K5" s="2">
        <f>TREND(Calibration!$A$2:$A$4,Calibration!$C$2:$C$4,E5)</f>
        <v>571.45999656536856</v>
      </c>
      <c r="L5" s="2">
        <f>TREND(Calibration!$A$2:$A$4,Calibration!$D$2:$D$4,G5)</f>
        <v>621.51901149065543</v>
      </c>
    </row>
    <row r="6" spans="1:14" x14ac:dyDescent="0.25">
      <c r="A6">
        <v>20093</v>
      </c>
      <c r="B6">
        <v>14.86200047</v>
      </c>
      <c r="C6">
        <v>0.68150001999999998</v>
      </c>
      <c r="D6">
        <v>634.76098633000004</v>
      </c>
      <c r="E6">
        <v>1.5467</v>
      </c>
      <c r="F6">
        <v>9.9000003020963209E+37</v>
      </c>
      <c r="G6">
        <v>1.6088000499999999</v>
      </c>
      <c r="H6">
        <v>9.9000003020963209E+37</v>
      </c>
      <c r="J6" s="2">
        <f>TREND(Calibration!$A$2:$A$4,Calibration!$B$2:$B$4,C6)</f>
        <v>434.71900348418217</v>
      </c>
      <c r="K6" s="2">
        <f>TREND(Calibration!$A$2:$A$4,Calibration!$C$2:$C$4,E6)</f>
        <v>606.01159245756537</v>
      </c>
      <c r="L6" s="2">
        <f>TREND(Calibration!$A$2:$A$4,Calibration!$D$2:$D$4,G6)</f>
        <v>622.17860207017804</v>
      </c>
    </row>
    <row r="7" spans="1:14" x14ac:dyDescent="0.25">
      <c r="A7">
        <v>25093</v>
      </c>
      <c r="B7">
        <v>14.881999970000001</v>
      </c>
      <c r="C7">
        <v>0.67400002000000003</v>
      </c>
      <c r="D7">
        <v>1187.5760498</v>
      </c>
      <c r="E7">
        <v>1.5424</v>
      </c>
      <c r="F7">
        <v>1364.4919433600001</v>
      </c>
      <c r="G7">
        <v>1.6103999600000001</v>
      </c>
      <c r="H7">
        <v>9.9000003020963209E+37</v>
      </c>
      <c r="J7" s="2">
        <f>TREND(Calibration!$A$2:$A$4,Calibration!$B$2:$B$4,C7)</f>
        <v>430.11872228230033</v>
      </c>
      <c r="K7" s="2">
        <f>TREND(Calibration!$A$2:$A$4,Calibration!$C$2:$C$4,E7)</f>
        <v>604.27187469256774</v>
      </c>
      <c r="L7" s="2">
        <f>TREND(Calibration!$A$2:$A$4,Calibration!$D$2:$D$4,G7)</f>
        <v>622.83814730341521</v>
      </c>
    </row>
    <row r="8" spans="1:14" x14ac:dyDescent="0.25">
      <c r="A8">
        <v>30095</v>
      </c>
      <c r="B8">
        <v>14.913999560000001</v>
      </c>
      <c r="C8">
        <v>0.67940003000000004</v>
      </c>
      <c r="D8">
        <v>463.06201171999999</v>
      </c>
      <c r="E8">
        <v>1.5067000399999999</v>
      </c>
      <c r="F8">
        <v>9.9000003020963209E+37</v>
      </c>
      <c r="G8">
        <v>1.6180000299999999</v>
      </c>
      <c r="H8">
        <v>1036.4799804700001</v>
      </c>
      <c r="J8" s="2">
        <f>TREND(Calibration!$A$2:$A$4,Calibration!$B$2:$B$4,C8)</f>
        <v>433.43093088136357</v>
      </c>
      <c r="K8" s="2">
        <f>TREND(Calibration!$A$2:$A$4,Calibration!$C$2:$C$4,E8)</f>
        <v>589.82818757124062</v>
      </c>
      <c r="L8" s="2">
        <f>TREND(Calibration!$A$2:$A$4,Calibration!$D$2:$D$4,G8)</f>
        <v>625.97119225017354</v>
      </c>
    </row>
    <row r="9" spans="1:14" x14ac:dyDescent="0.25">
      <c r="A9">
        <v>35095</v>
      </c>
      <c r="B9">
        <v>14.92099953</v>
      </c>
      <c r="C9">
        <v>0.67940003000000004</v>
      </c>
      <c r="D9">
        <v>926.38201904000005</v>
      </c>
      <c r="E9">
        <v>1.5159000199999999</v>
      </c>
      <c r="F9">
        <v>9.9000003020963209E+37</v>
      </c>
      <c r="G9">
        <v>1.6131000499999999</v>
      </c>
      <c r="H9">
        <v>1311.0200195299999</v>
      </c>
      <c r="J9" s="2">
        <f>TREND(Calibration!$A$2:$A$4,Calibration!$B$2:$B$4,C9)</f>
        <v>433.43093088136357</v>
      </c>
      <c r="K9" s="2">
        <f>TREND(Calibration!$A$2:$A$4,Calibration!$C$2:$C$4,E9)</f>
        <v>593.55036632557164</v>
      </c>
      <c r="L9" s="2">
        <f>TREND(Calibration!$A$2:$A$4,Calibration!$D$2:$D$4,G9)</f>
        <v>623.95122959480091</v>
      </c>
    </row>
    <row r="10" spans="1:14" x14ac:dyDescent="0.25">
      <c r="A10">
        <v>40095</v>
      </c>
      <c r="B10">
        <v>14.95300007</v>
      </c>
      <c r="C10">
        <v>0.67830002</v>
      </c>
      <c r="D10">
        <v>1119.13903809</v>
      </c>
      <c r="E10">
        <v>1.5159000199999999</v>
      </c>
      <c r="F10">
        <v>9.9000003020963209E+37</v>
      </c>
      <c r="G10">
        <v>1.6174000500000001</v>
      </c>
      <c r="H10">
        <v>1341.2209472699999</v>
      </c>
      <c r="J10" s="2">
        <f>TREND(Calibration!$A$2:$A$4,Calibration!$B$2:$B$4,C10)</f>
        <v>432.75621683804593</v>
      </c>
      <c r="K10" s="2">
        <f>TREND(Calibration!$A$2:$A$4,Calibration!$C$2:$C$4,E10)</f>
        <v>593.55036632557164</v>
      </c>
      <c r="L10" s="2">
        <f>TREND(Calibration!$A$2:$A$4,Calibration!$D$2:$D$4,G10)</f>
        <v>625.723857119424</v>
      </c>
    </row>
    <row r="11" spans="1:14" x14ac:dyDescent="0.25">
      <c r="A11">
        <v>45095</v>
      </c>
      <c r="B11">
        <v>14.963000299999999</v>
      </c>
      <c r="C11">
        <v>0.68589997000000003</v>
      </c>
      <c r="D11">
        <v>1103.3420410199999</v>
      </c>
      <c r="E11">
        <v>1.5293999899999999</v>
      </c>
      <c r="F11">
        <v>9.9000003020963209E+37</v>
      </c>
      <c r="G11">
        <v>1.6103999600000001</v>
      </c>
      <c r="H11">
        <v>1345.9739990200001</v>
      </c>
      <c r="J11" s="2">
        <f>TREND(Calibration!$A$2:$A$4,Calibration!$B$2:$B$4,C11)</f>
        <v>437.41780445407824</v>
      </c>
      <c r="K11" s="2">
        <f>TREND(Calibration!$A$2:$A$4,Calibration!$C$2:$C$4,E11)</f>
        <v>599.01225879904507</v>
      </c>
      <c r="L11" s="2">
        <f>TREND(Calibration!$A$2:$A$4,Calibration!$D$2:$D$4,G11)</f>
        <v>622.83814730341521</v>
      </c>
    </row>
    <row r="12" spans="1:14" x14ac:dyDescent="0.25">
      <c r="A12">
        <v>50095</v>
      </c>
      <c r="B12">
        <v>14.963000299999999</v>
      </c>
      <c r="C12">
        <v>0.68419998999999998</v>
      </c>
      <c r="D12">
        <v>959.17297363</v>
      </c>
      <c r="E12">
        <v>1.52180004</v>
      </c>
      <c r="F12">
        <v>9.9000003020963209E+37</v>
      </c>
      <c r="G12">
        <v>1.6088000499999999</v>
      </c>
      <c r="H12">
        <v>1292.4139404299999</v>
      </c>
      <c r="J12" s="2">
        <f>TREND(Calibration!$A$2:$A$4,Calibration!$B$2:$B$4,C12)</f>
        <v>436.37508631573485</v>
      </c>
      <c r="K12" s="2">
        <f>TREND(Calibration!$A$2:$A$4,Calibration!$C$2:$C$4,E12)</f>
        <v>595.93742902506972</v>
      </c>
      <c r="L12" s="2">
        <f>TREND(Calibration!$A$2:$A$4,Calibration!$D$2:$D$4,G12)</f>
        <v>622.17860207017804</v>
      </c>
    </row>
    <row r="13" spans="1:14" x14ac:dyDescent="0.25">
      <c r="A13">
        <v>55096</v>
      </c>
      <c r="B13">
        <v>14.8920002</v>
      </c>
      <c r="C13">
        <v>0.67989999000000001</v>
      </c>
      <c r="D13">
        <v>912.80401611000002</v>
      </c>
      <c r="E13">
        <v>1.5385999699999999</v>
      </c>
      <c r="F13">
        <v>9.9000003020963209E+37</v>
      </c>
      <c r="G13">
        <v>1.6217000500000001</v>
      </c>
      <c r="H13">
        <v>1206.7220459</v>
      </c>
      <c r="J13" s="2">
        <f>TREND(Calibration!$A$2:$A$4,Calibration!$B$2:$B$4,C13)</f>
        <v>433.73759175998924</v>
      </c>
      <c r="K13" s="2">
        <f>TREND(Calibration!$A$2:$A$4,Calibration!$C$2:$C$4,E13)</f>
        <v>602.7344375533761</v>
      </c>
      <c r="L13" s="2">
        <f>TREND(Calibration!$A$2:$A$4,Calibration!$D$2:$D$4,G13)</f>
        <v>627.49648464404697</v>
      </c>
    </row>
    <row r="14" spans="1:14" x14ac:dyDescent="0.25">
      <c r="A14">
        <v>60096</v>
      </c>
      <c r="B14">
        <v>14.84000015</v>
      </c>
      <c r="C14">
        <v>0.67989999000000001</v>
      </c>
      <c r="D14">
        <v>964.53100586000005</v>
      </c>
      <c r="E14">
        <v>1.52670002</v>
      </c>
      <c r="F14">
        <v>9.9000003020963209E+37</v>
      </c>
      <c r="G14">
        <v>1.6233999699999999</v>
      </c>
      <c r="H14">
        <v>9.9000003020963209E+37</v>
      </c>
      <c r="J14" s="2">
        <f>TREND(Calibration!$A$2:$A$4,Calibration!$B$2:$B$4,C14)</f>
        <v>433.73759175998924</v>
      </c>
      <c r="K14" s="2">
        <f>TREND(Calibration!$A$2:$A$4,Calibration!$C$2:$C$4,E14)</f>
        <v>597.91989001440299</v>
      </c>
      <c r="L14" s="2">
        <f>TREND(Calibration!$A$2:$A$4,Calibration!$D$2:$D$4,G14)</f>
        <v>628.19725789559504</v>
      </c>
    </row>
    <row r="15" spans="1:14" x14ac:dyDescent="0.25">
      <c r="A15">
        <v>65097</v>
      </c>
      <c r="B15">
        <v>14.82699966</v>
      </c>
      <c r="C15">
        <v>0.6724</v>
      </c>
      <c r="D15">
        <v>674.53100586000005</v>
      </c>
      <c r="E15">
        <v>1.5240000499999999</v>
      </c>
      <c r="F15">
        <v>9.9000003020963209E+37</v>
      </c>
      <c r="G15">
        <v>1.6081999499999999</v>
      </c>
      <c r="H15">
        <v>1144.83496094</v>
      </c>
      <c r="J15" s="2">
        <f>TREND(Calibration!$A$2:$A$4,Calibration!$B$2:$B$4,C15)</f>
        <v>429.13731669181561</v>
      </c>
      <c r="K15" s="2">
        <f>TREND(Calibration!$A$2:$A$4,Calibration!$C$2:$C$4,E15)</f>
        <v>596.82752122976092</v>
      </c>
      <c r="L15" s="2">
        <f>TREND(Calibration!$A$2:$A$4,Calibration!$D$2:$D$4,G15)</f>
        <v>621.93121747075327</v>
      </c>
    </row>
    <row r="16" spans="1:14" x14ac:dyDescent="0.25">
      <c r="A16">
        <v>70098</v>
      </c>
      <c r="B16">
        <v>14.74199963</v>
      </c>
      <c r="C16">
        <v>0.66909998999999998</v>
      </c>
      <c r="D16">
        <v>766.25897216999999</v>
      </c>
      <c r="E16">
        <v>1.5245000099999999</v>
      </c>
      <c r="F16">
        <v>9.9000003020963209E+37</v>
      </c>
      <c r="G16">
        <v>1.6045000599999999</v>
      </c>
      <c r="H16">
        <v>1234.2540283200001</v>
      </c>
      <c r="J16" s="2">
        <f>TREND(Calibration!$A$2:$A$4,Calibration!$B$2:$B$4,C16)</f>
        <v>427.1131868292793</v>
      </c>
      <c r="K16" s="2">
        <f>TREND(Calibration!$A$2:$A$4,Calibration!$C$2:$C$4,E16)</f>
        <v>597.02979780971168</v>
      </c>
      <c r="L16" s="2">
        <f>TREND(Calibration!$A$2:$A$4,Calibration!$D$2:$D$4,G16)</f>
        <v>620.40597866794462</v>
      </c>
    </row>
    <row r="17" spans="1:12" x14ac:dyDescent="0.25">
      <c r="A17">
        <v>75106</v>
      </c>
      <c r="B17">
        <v>14.696999549999999</v>
      </c>
      <c r="C17">
        <v>0.66640001999999998</v>
      </c>
      <c r="D17">
        <v>9.9000003020963209E+37</v>
      </c>
      <c r="E17">
        <v>1.5359</v>
      </c>
      <c r="F17">
        <v>789.12298583999996</v>
      </c>
      <c r="G17">
        <v>1.6103999600000001</v>
      </c>
      <c r="H17">
        <v>9.9000003020963209E+37</v>
      </c>
      <c r="J17" s="2">
        <f>TREND(Calibration!$A$2:$A$4,Calibration!$B$2:$B$4,C17)</f>
        <v>425.45710399772662</v>
      </c>
      <c r="K17" s="2">
        <f>TREND(Calibration!$A$2:$A$4,Calibration!$C$2:$C$4,E17)</f>
        <v>601.64206876873402</v>
      </c>
      <c r="L17" s="2">
        <f>TREND(Calibration!$A$2:$A$4,Calibration!$D$2:$D$4,G17)</f>
        <v>622.83814730341521</v>
      </c>
    </row>
    <row r="18" spans="1:12" x14ac:dyDescent="0.25">
      <c r="A18">
        <v>80097</v>
      </c>
      <c r="B18">
        <v>14.75899982</v>
      </c>
      <c r="C18">
        <v>0.67290002000000004</v>
      </c>
      <c r="D18">
        <v>908.69799805000002</v>
      </c>
      <c r="E18">
        <v>1.5181000200000001</v>
      </c>
      <c r="F18">
        <v>898.36401366999996</v>
      </c>
      <c r="G18">
        <v>1.6207</v>
      </c>
      <c r="H18">
        <v>1334.9160156200001</v>
      </c>
      <c r="J18" s="2">
        <f>TREND(Calibration!$A$2:$A$4,Calibration!$B$2:$B$4,C18)</f>
        <v>429.44401437269096</v>
      </c>
      <c r="K18" s="2">
        <f>TREND(Calibration!$A$2:$A$4,Calibration!$C$2:$C$4,E18)</f>
        <v>594.44045448440772</v>
      </c>
      <c r="L18" s="2">
        <f>TREND(Calibration!$A$2:$A$4,Calibration!$D$2:$D$4,G18)</f>
        <v>627.08422507288435</v>
      </c>
    </row>
    <row r="19" spans="1:12" x14ac:dyDescent="0.25">
      <c r="A19">
        <v>85097</v>
      </c>
      <c r="B19">
        <v>14.829999920000001</v>
      </c>
      <c r="C19">
        <v>0.67510002999999996</v>
      </c>
      <c r="D19">
        <v>520.22198486000002</v>
      </c>
      <c r="E19">
        <v>1.5028999999999999</v>
      </c>
      <c r="F19">
        <v>1346.97497559</v>
      </c>
      <c r="G19">
        <v>1.62010002</v>
      </c>
      <c r="H19">
        <v>9.9000003020963209E+37</v>
      </c>
      <c r="J19" s="2">
        <f>TREND(Calibration!$A$2:$A$4,Calibration!$B$2:$B$4,C19)</f>
        <v>430.7934363256179</v>
      </c>
      <c r="K19" s="2">
        <f>TREND(Calibration!$A$2:$A$4,Calibration!$C$2:$C$4,E19)</f>
        <v>588.29074638619363</v>
      </c>
      <c r="L19" s="2">
        <f>TREND(Calibration!$A$2:$A$4,Calibration!$D$2:$D$4,G19)</f>
        <v>626.83688994213469</v>
      </c>
    </row>
    <row r="20" spans="1:12" x14ac:dyDescent="0.25">
      <c r="A20">
        <v>90098</v>
      </c>
      <c r="B20">
        <v>14.836000439999999</v>
      </c>
      <c r="C20">
        <v>0.67180002000000005</v>
      </c>
      <c r="D20">
        <v>1208.2669677700001</v>
      </c>
      <c r="E20">
        <v>1.54130006</v>
      </c>
      <c r="F20">
        <v>9.9000003020963209E+37</v>
      </c>
      <c r="G20">
        <v>1.6099000000000001</v>
      </c>
      <c r="H20">
        <v>1091.7569580100001</v>
      </c>
      <c r="J20" s="2">
        <f>TREND(Calibration!$A$2:$A$4,Calibration!$B$2:$B$4,C20)</f>
        <v>428.76930646308165</v>
      </c>
      <c r="K20" s="2">
        <f>TREND(Calibration!$A$2:$A$4,Calibration!$C$2:$C$4,E20)</f>
        <v>603.82685488828133</v>
      </c>
      <c r="L20" s="2">
        <f>TREND(Calibration!$A$2:$A$4,Calibration!$D$2:$D$4,G20)</f>
        <v>622.63204431336624</v>
      </c>
    </row>
    <row r="21" spans="1:12" x14ac:dyDescent="0.25">
      <c r="A21">
        <v>95098</v>
      </c>
      <c r="B21">
        <v>14.86200047</v>
      </c>
      <c r="C21">
        <v>0.67400002000000003</v>
      </c>
      <c r="D21">
        <v>1174.29199219</v>
      </c>
      <c r="E21">
        <v>1.51859999</v>
      </c>
      <c r="F21">
        <v>9.9000003020963209E+37</v>
      </c>
      <c r="G21">
        <v>1.61469996</v>
      </c>
      <c r="H21">
        <v>9.9000003020963209E+37</v>
      </c>
      <c r="J21" s="2">
        <f>TREND(Calibration!$A$2:$A$4,Calibration!$B$2:$B$4,C21)</f>
        <v>430.11872228230033</v>
      </c>
      <c r="K21" s="2">
        <f>TREND(Calibration!$A$2:$A$4,Calibration!$C$2:$C$4,E21)</f>
        <v>594.64273511021372</v>
      </c>
      <c r="L21" s="2">
        <f>TREND(Calibration!$A$2:$A$4,Calibration!$D$2:$D$4,G21)</f>
        <v>624.61077482803807</v>
      </c>
    </row>
    <row r="22" spans="1:12" x14ac:dyDescent="0.25">
      <c r="A22">
        <v>100097</v>
      </c>
      <c r="B22">
        <v>14.89500046</v>
      </c>
      <c r="C22">
        <v>0.68260001999999997</v>
      </c>
      <c r="D22">
        <v>1078.0710449200001</v>
      </c>
      <c r="E22">
        <v>1.50730002</v>
      </c>
      <c r="F22">
        <v>1000.2139892599999</v>
      </c>
      <c r="G22">
        <v>1.6038999599999999</v>
      </c>
      <c r="H22">
        <v>9.9000003020963209E+37</v>
      </c>
      <c r="J22" s="2">
        <f>TREND(Calibration!$A$2:$A$4,Calibration!$B$2:$B$4,C22)</f>
        <v>435.39371139379153</v>
      </c>
      <c r="K22" s="2">
        <f>TREND(Calibration!$A$2:$A$4,Calibration!$C$2:$C$4,E22)</f>
        <v>590.07093079557626</v>
      </c>
      <c r="L22" s="2">
        <f>TREND(Calibration!$A$2:$A$4,Calibration!$D$2:$D$4,G22)</f>
        <v>620.15859406851985</v>
      </c>
    </row>
    <row r="23" spans="1:12" x14ac:dyDescent="0.25">
      <c r="A23">
        <v>105108</v>
      </c>
      <c r="B23">
        <v>14.944000239999999</v>
      </c>
      <c r="C23">
        <v>0.68480003</v>
      </c>
      <c r="D23">
        <v>1135.7290039100001</v>
      </c>
      <c r="E23">
        <v>1.50349998</v>
      </c>
      <c r="F23">
        <v>951.49902343999997</v>
      </c>
      <c r="G23">
        <v>1.625</v>
      </c>
      <c r="H23">
        <v>9.9000003020963209E+37</v>
      </c>
      <c r="J23" s="2">
        <f>TREND(Calibration!$A$2:$A$4,Calibration!$B$2:$B$4,C23)</f>
        <v>436.74313334671848</v>
      </c>
      <c r="K23" s="2">
        <f>TREND(Calibration!$A$2:$A$4,Calibration!$C$2:$C$4,E23)</f>
        <v>588.53348961052939</v>
      </c>
      <c r="L23" s="2">
        <f>TREND(Calibration!$A$2:$A$4,Calibration!$D$2:$D$4,G23)</f>
        <v>628.85685259750733</v>
      </c>
    </row>
    <row r="24" spans="1:12" x14ac:dyDescent="0.25">
      <c r="A24">
        <v>110109</v>
      </c>
      <c r="B24">
        <v>14.95300007</v>
      </c>
      <c r="C24">
        <v>0.67669999999999997</v>
      </c>
      <c r="D24">
        <v>837.41802978999999</v>
      </c>
      <c r="E24">
        <v>1.5008000100000001</v>
      </c>
      <c r="F24">
        <v>1238.79394531</v>
      </c>
      <c r="G24">
        <v>1.61689997</v>
      </c>
      <c r="H24">
        <v>9.9000003020963209E+37</v>
      </c>
      <c r="J24" s="2">
        <f>TREND(Calibration!$A$2:$A$4,Calibration!$B$2:$B$4,C24)</f>
        <v>431.77481124756122</v>
      </c>
      <c r="K24" s="2">
        <f>TREND(Calibration!$A$2:$A$4,Calibration!$C$2:$C$4,E24)</f>
        <v>587.44112082588731</v>
      </c>
      <c r="L24" s="2">
        <f>TREND(Calibration!$A$2:$A$4,Calibration!$D$2:$D$4,G24)</f>
        <v>625.51770466069991</v>
      </c>
    </row>
    <row r="25" spans="1:12" x14ac:dyDescent="0.25">
      <c r="A25">
        <v>115099</v>
      </c>
      <c r="B25">
        <v>14.92099953</v>
      </c>
      <c r="C25">
        <v>0.67940003000000004</v>
      </c>
      <c r="D25">
        <v>182.55499268</v>
      </c>
      <c r="E25">
        <v>1.49699998</v>
      </c>
      <c r="F25">
        <v>9.9000003020963209E+37</v>
      </c>
      <c r="G25">
        <v>1.6233999699999999</v>
      </c>
      <c r="H25">
        <v>841.23101807</v>
      </c>
      <c r="J25" s="2">
        <f>TREND(Calibration!$A$2:$A$4,Calibration!$B$2:$B$4,C25)</f>
        <v>433.43093088136357</v>
      </c>
      <c r="K25" s="2">
        <f>TREND(Calibration!$A$2:$A$4,Calibration!$C$2:$C$4,E25)</f>
        <v>585.90368368669567</v>
      </c>
      <c r="L25" s="2">
        <f>TREND(Calibration!$A$2:$A$4,Calibration!$D$2:$D$4,G25)</f>
        <v>628.19725789559504</v>
      </c>
    </row>
    <row r="26" spans="1:12" x14ac:dyDescent="0.25">
      <c r="A26">
        <v>120099</v>
      </c>
      <c r="B26">
        <v>14.8920002</v>
      </c>
      <c r="C26">
        <v>0.67400002000000003</v>
      </c>
      <c r="D26">
        <v>1025.57299805</v>
      </c>
      <c r="E26">
        <v>1.5262000600000001</v>
      </c>
      <c r="F26">
        <v>9.9000003020963209E+37</v>
      </c>
      <c r="G26">
        <v>1.61689997</v>
      </c>
      <c r="H26">
        <v>9.9000003020963209E+37</v>
      </c>
      <c r="J26" s="2">
        <f>TREND(Calibration!$A$2:$A$4,Calibration!$B$2:$B$4,C26)</f>
        <v>430.11872228230033</v>
      </c>
      <c r="K26" s="2">
        <f>TREND(Calibration!$A$2:$A$4,Calibration!$C$2:$C$4,E26)</f>
        <v>597.71761343445235</v>
      </c>
      <c r="L26" s="2">
        <f>TREND(Calibration!$A$2:$A$4,Calibration!$D$2:$D$4,G26)</f>
        <v>625.51770466069991</v>
      </c>
    </row>
    <row r="27" spans="1:12" x14ac:dyDescent="0.25">
      <c r="A27">
        <v>125100</v>
      </c>
      <c r="B27">
        <v>14.90799999</v>
      </c>
      <c r="C27">
        <v>0.67129998999999996</v>
      </c>
      <c r="D27">
        <v>935.85498046999999</v>
      </c>
      <c r="E27">
        <v>1.4759000499999999</v>
      </c>
      <c r="F27">
        <v>9.9000003020963209E+37</v>
      </c>
      <c r="G27">
        <v>1.61689997</v>
      </c>
      <c r="H27">
        <v>1151.2519531200001</v>
      </c>
      <c r="J27" s="2">
        <f>TREND(Calibration!$A$2:$A$4,Calibration!$B$2:$B$4,C27)</f>
        <v>428.46260264849798</v>
      </c>
      <c r="K27" s="2">
        <f>TREND(Calibration!$A$2:$A$4,Calibration!$C$2:$C$4,E27)</f>
        <v>577.36695739339154</v>
      </c>
      <c r="L27" s="2">
        <f>TREND(Calibration!$A$2:$A$4,Calibration!$D$2:$D$4,G27)</f>
        <v>625.51770466069991</v>
      </c>
    </row>
    <row r="28" spans="1:12" x14ac:dyDescent="0.25">
      <c r="A28">
        <v>130112</v>
      </c>
      <c r="B28">
        <v>14.9659996</v>
      </c>
      <c r="C28">
        <v>0.67290002000000004</v>
      </c>
      <c r="D28">
        <v>1102.0460205100001</v>
      </c>
      <c r="E28">
        <v>1.5461000199999999</v>
      </c>
      <c r="F28">
        <v>1300.40197754</v>
      </c>
      <c r="G28">
        <v>1.6223000299999999</v>
      </c>
      <c r="H28">
        <v>1254.8339843700001</v>
      </c>
      <c r="J28" s="2">
        <f>TREND(Calibration!$A$2:$A$4,Calibration!$B$2:$B$4,C28)</f>
        <v>429.44401437269096</v>
      </c>
      <c r="K28" s="2">
        <f>TREND(Calibration!$A$2:$A$4,Calibration!$C$2:$C$4,E28)</f>
        <v>605.76884923322973</v>
      </c>
      <c r="L28" s="2">
        <f>TREND(Calibration!$A$2:$A$4,Calibration!$D$2:$D$4,G28)</f>
        <v>627.74381977479652</v>
      </c>
    </row>
    <row r="29" spans="1:12" x14ac:dyDescent="0.25">
      <c r="A29">
        <v>135100</v>
      </c>
      <c r="B29">
        <v>15.07299995</v>
      </c>
      <c r="C29">
        <v>0.67400002000000003</v>
      </c>
      <c r="D29">
        <v>633.24499512</v>
      </c>
      <c r="E29">
        <v>1.49650002</v>
      </c>
      <c r="F29">
        <v>9.9000003020963209E+37</v>
      </c>
      <c r="G29">
        <v>1.61580002</v>
      </c>
      <c r="H29">
        <v>9.9000003020963209E+37</v>
      </c>
      <c r="J29" s="2">
        <f>TREND(Calibration!$A$2:$A$4,Calibration!$B$2:$B$4,C29)</f>
        <v>430.11872228230033</v>
      </c>
      <c r="K29" s="2">
        <f>TREND(Calibration!$A$2:$A$4,Calibration!$C$2:$C$4,E29)</f>
        <v>585.70140710674491</v>
      </c>
      <c r="L29" s="2">
        <f>TREND(Calibration!$A$2:$A$4,Calibration!$D$2:$D$4,G29)</f>
        <v>625.06426241751171</v>
      </c>
    </row>
    <row r="30" spans="1:12" x14ac:dyDescent="0.25">
      <c r="A30">
        <v>140126</v>
      </c>
      <c r="B30">
        <v>15.04699993</v>
      </c>
      <c r="C30">
        <v>0.67400002000000003</v>
      </c>
      <c r="D30">
        <v>9.9000003020963209E+37</v>
      </c>
      <c r="E30">
        <v>1.5514999599999999</v>
      </c>
      <c r="F30">
        <v>1020.57501221</v>
      </c>
      <c r="G30">
        <v>1.6184999900000001</v>
      </c>
      <c r="H30">
        <v>9.9000003020963209E+37</v>
      </c>
      <c r="J30" s="2">
        <f>TREND(Calibration!$A$2:$A$4,Calibration!$B$2:$B$4,C30)</f>
        <v>430.11872228230033</v>
      </c>
      <c r="K30" s="2">
        <f>TREND(Calibration!$A$2:$A$4,Calibration!$C$2:$C$4,E30)</f>
        <v>607.95358680251377</v>
      </c>
      <c r="L30" s="2">
        <f>TREND(Calibration!$A$2:$A$4,Calibration!$D$2:$D$4,G30)</f>
        <v>626.17729524022263</v>
      </c>
    </row>
    <row r="31" spans="1:12" x14ac:dyDescent="0.25">
      <c r="A31">
        <v>145100</v>
      </c>
      <c r="B31">
        <v>15.083000180000001</v>
      </c>
      <c r="C31">
        <v>0.67610002000000002</v>
      </c>
      <c r="D31">
        <v>336.19100952000002</v>
      </c>
      <c r="E31">
        <v>1.52719998</v>
      </c>
      <c r="F31">
        <v>9.9000003020963209E+37</v>
      </c>
      <c r="G31">
        <v>1.6131000499999999</v>
      </c>
      <c r="H31">
        <v>861.43701171999999</v>
      </c>
      <c r="J31" s="2">
        <f>TREND(Calibration!$A$2:$A$4,Calibration!$B$2:$B$4,C31)</f>
        <v>431.40680101882725</v>
      </c>
      <c r="K31" s="2">
        <f>TREND(Calibration!$A$2:$A$4,Calibration!$C$2:$C$4,E31)</f>
        <v>598.12216659435376</v>
      </c>
      <c r="L31" s="2">
        <f>TREND(Calibration!$A$2:$A$4,Calibration!$D$2:$D$4,G31)</f>
        <v>623.95122959480091</v>
      </c>
    </row>
    <row r="32" spans="1:12" x14ac:dyDescent="0.25">
      <c r="A32">
        <v>150099</v>
      </c>
      <c r="B32">
        <v>15.06000042</v>
      </c>
      <c r="C32">
        <v>0.68099999</v>
      </c>
      <c r="D32">
        <v>786.14599609000004</v>
      </c>
      <c r="E32">
        <v>1.50730002</v>
      </c>
      <c r="F32">
        <v>9.9000003020963209E+37</v>
      </c>
      <c r="G32">
        <v>1.6050000200000001</v>
      </c>
      <c r="H32">
        <v>9.9000003020963209E+37</v>
      </c>
      <c r="J32" s="2">
        <f>TREND(Calibration!$A$2:$A$4,Calibration!$B$2:$B$4,C32)</f>
        <v>434.41229966959861</v>
      </c>
      <c r="K32" s="2">
        <f>TREND(Calibration!$A$2:$A$4,Calibration!$C$2:$C$4,E32)</f>
        <v>590.07093079557626</v>
      </c>
      <c r="L32" s="2">
        <f>TREND(Calibration!$A$2:$A$4,Calibration!$D$2:$D$4,G32)</f>
        <v>620.6120816579936</v>
      </c>
    </row>
    <row r="33" spans="1:12" x14ac:dyDescent="0.25">
      <c r="A33">
        <v>155099</v>
      </c>
      <c r="B33">
        <v>14.95699978</v>
      </c>
      <c r="C33">
        <v>0.67720002000000001</v>
      </c>
      <c r="D33">
        <v>9.9000003020963209E+37</v>
      </c>
      <c r="E33">
        <v>1.4921</v>
      </c>
      <c r="F33">
        <v>1266.07995605</v>
      </c>
      <c r="G33">
        <v>1.6007000199999999</v>
      </c>
      <c r="H33">
        <v>9.9000003020963209E+37</v>
      </c>
      <c r="J33" s="2">
        <f>TREND(Calibration!$A$2:$A$4,Calibration!$B$2:$B$4,C33)</f>
        <v>432.08150892843656</v>
      </c>
      <c r="K33" s="2">
        <f>TREND(Calibration!$A$2:$A$4,Calibration!$C$2:$C$4,E33)</f>
        <v>583.92122269736228</v>
      </c>
      <c r="L33" s="2">
        <f>TREND(Calibration!$A$2:$A$4,Calibration!$D$2:$D$4,G33)</f>
        <v>618.83945413337062</v>
      </c>
    </row>
    <row r="34" spans="1:12" x14ac:dyDescent="0.25">
      <c r="A34">
        <v>160100</v>
      </c>
      <c r="B34">
        <v>14.93999958</v>
      </c>
      <c r="C34">
        <v>0.67339998000000001</v>
      </c>
      <c r="D34">
        <v>512.51898193</v>
      </c>
      <c r="E34">
        <v>1.4294999799999999</v>
      </c>
      <c r="F34">
        <v>1365.8669433600001</v>
      </c>
      <c r="G34">
        <v>1.5995999599999999</v>
      </c>
      <c r="H34">
        <v>9.9000003020963209E+37</v>
      </c>
      <c r="J34" s="2">
        <f>TREND(Calibration!$A$2:$A$4,Calibration!$B$2:$B$4,C34)</f>
        <v>429.75067525131669</v>
      </c>
      <c r="K34" s="2">
        <f>TREND(Calibration!$A$2:$A$4,Calibration!$C$2:$C$4,E34)</f>
        <v>558.59416063149956</v>
      </c>
      <c r="L34" s="2">
        <f>TREND(Calibration!$A$2:$A$4,Calibration!$D$2:$D$4,G34)</f>
        <v>618.38596654389698</v>
      </c>
    </row>
    <row r="35" spans="1:12" x14ac:dyDescent="0.25">
      <c r="A35">
        <v>165101</v>
      </c>
      <c r="B35">
        <v>14.881999970000001</v>
      </c>
      <c r="C35">
        <v>0.66750001999999997</v>
      </c>
      <c r="D35">
        <v>-9.9000003020963209E+37</v>
      </c>
      <c r="E35">
        <v>1.4851000299999999</v>
      </c>
      <c r="F35">
        <v>9.9000003020963209E+37</v>
      </c>
      <c r="G35">
        <v>1.5964000199999999</v>
      </c>
      <c r="H35">
        <v>9.9000003020963209E+37</v>
      </c>
      <c r="J35" s="2">
        <f>TREND(Calibration!$A$2:$A$4,Calibration!$B$2:$B$4,C35)</f>
        <v>426.13181190733599</v>
      </c>
      <c r="K35" s="2">
        <f>TREND(Calibration!$A$2:$A$4,Calibration!$C$2:$C$4,E35)</f>
        <v>581.08913614772257</v>
      </c>
      <c r="L35" s="2">
        <f>TREND(Calibration!$A$2:$A$4,Calibration!$D$2:$D$4,G35)</f>
        <v>617.06682660874765</v>
      </c>
    </row>
    <row r="36" spans="1:12" x14ac:dyDescent="0.25">
      <c r="A36">
        <v>170101</v>
      </c>
      <c r="B36">
        <v>14.725999829999999</v>
      </c>
      <c r="C36">
        <v>0.66860001999999996</v>
      </c>
      <c r="D36">
        <v>754.06097411999997</v>
      </c>
      <c r="E36">
        <v>1.4531999799999999</v>
      </c>
      <c r="F36">
        <v>9.9000003020963209E+37</v>
      </c>
      <c r="G36">
        <v>1.6099000000000001</v>
      </c>
      <c r="H36">
        <v>9.9000003020963209E+37</v>
      </c>
      <c r="J36" s="2">
        <f>TREND(Calibration!$A$2:$A$4,Calibration!$B$2:$B$4,C36)</f>
        <v>426.8065198169453</v>
      </c>
      <c r="K36" s="2">
        <f>TREND(Calibration!$A$2:$A$4,Calibration!$C$2:$C$4,E36)</f>
        <v>568.18283761532393</v>
      </c>
      <c r="L36" s="2">
        <f>TREND(Calibration!$A$2:$A$4,Calibration!$D$2:$D$4,G36)</f>
        <v>622.63204431336624</v>
      </c>
    </row>
    <row r="37" spans="1:12" x14ac:dyDescent="0.25">
      <c r="A37">
        <v>175101</v>
      </c>
      <c r="B37">
        <v>14.583000180000001</v>
      </c>
      <c r="C37">
        <v>0.66049999000000004</v>
      </c>
      <c r="D37">
        <v>783.97198486000002</v>
      </c>
      <c r="E37">
        <v>1.5028999999999999</v>
      </c>
      <c r="F37">
        <v>888.97698975000003</v>
      </c>
      <c r="G37">
        <v>1.6233999699999999</v>
      </c>
      <c r="H37">
        <v>9.9000003020963209E+37</v>
      </c>
      <c r="J37" s="2">
        <f>TREND(Calibration!$A$2:$A$4,Calibration!$B$2:$B$4,C37)</f>
        <v>421.83819771778815</v>
      </c>
      <c r="K37" s="2">
        <f>TREND(Calibration!$A$2:$A$4,Calibration!$C$2:$C$4,E37)</f>
        <v>588.29074638619363</v>
      </c>
      <c r="L37" s="2">
        <f>TREND(Calibration!$A$2:$A$4,Calibration!$D$2:$D$4,G37)</f>
        <v>628.19725789559504</v>
      </c>
    </row>
    <row r="38" spans="1:12" x14ac:dyDescent="0.25">
      <c r="A38">
        <v>180102</v>
      </c>
      <c r="B38">
        <v>14.53800011</v>
      </c>
      <c r="C38">
        <v>0.66589999</v>
      </c>
      <c r="D38">
        <v>842.23999022999999</v>
      </c>
      <c r="E38">
        <v>1.4996999499999999</v>
      </c>
      <c r="F38">
        <v>947.32702637</v>
      </c>
      <c r="G38">
        <v>1.62549996</v>
      </c>
      <c r="H38">
        <v>9.9000003020963209E+37</v>
      </c>
      <c r="J38" s="2">
        <f>TREND(Calibration!$A$2:$A$4,Calibration!$B$2:$B$4,C38)</f>
        <v>425.15040018314306</v>
      </c>
      <c r="K38" s="2">
        <f>TREND(Calibration!$A$2:$A$4,Calibration!$C$2:$C$4,E38)</f>
        <v>586.99605247133763</v>
      </c>
      <c r="L38" s="2">
        <f>TREND(Calibration!$A$2:$A$4,Calibration!$D$2:$D$4,G38)</f>
        <v>629.0629555875563</v>
      </c>
    </row>
    <row r="39" spans="1:12" x14ac:dyDescent="0.25">
      <c r="A39">
        <v>185113</v>
      </c>
      <c r="B39">
        <v>14.51500034</v>
      </c>
      <c r="C39">
        <v>0.66479999000000001</v>
      </c>
      <c r="D39">
        <v>316.67401123000002</v>
      </c>
      <c r="E39">
        <v>1.50510001</v>
      </c>
      <c r="F39">
        <v>9.9000003020963209E+37</v>
      </c>
      <c r="G39">
        <v>1.61259997</v>
      </c>
      <c r="H39">
        <v>1043.1199951200001</v>
      </c>
      <c r="J39" s="2">
        <f>TREND(Calibration!$A$2:$A$4,Calibration!$B$2:$B$4,C39)</f>
        <v>424.4756922735337</v>
      </c>
      <c r="K39" s="2">
        <f>TREND(Calibration!$A$2:$A$4,Calibration!$C$2:$C$4,E39)</f>
        <v>589.18083859088506</v>
      </c>
      <c r="L39" s="2">
        <f>TREND(Calibration!$A$2:$A$4,Calibration!$D$2:$D$4,G39)</f>
        <v>623.74507713607693</v>
      </c>
    </row>
    <row r="40" spans="1:12" x14ac:dyDescent="0.25">
      <c r="A40">
        <v>190102</v>
      </c>
      <c r="B40">
        <v>14.47999954</v>
      </c>
      <c r="C40">
        <v>0.65719998000000002</v>
      </c>
      <c r="D40">
        <v>9.9000003020963209E+37</v>
      </c>
      <c r="E40">
        <v>1.5067000399999999</v>
      </c>
      <c r="F40">
        <v>458.39099120999998</v>
      </c>
      <c r="G40">
        <v>1.60720003</v>
      </c>
      <c r="H40">
        <v>9.9000003020963209E+37</v>
      </c>
      <c r="J40" s="2">
        <f>TREND(Calibration!$A$2:$A$4,Calibration!$B$2:$B$4,C40)</f>
        <v>419.81406785525184</v>
      </c>
      <c r="K40" s="2">
        <f>TREND(Calibration!$A$2:$A$4,Calibration!$C$2:$C$4,E40)</f>
        <v>589.82818757124062</v>
      </c>
      <c r="L40" s="2">
        <f>TREND(Calibration!$A$2:$A$4,Calibration!$D$2:$D$4,G40)</f>
        <v>621.51901149065543</v>
      </c>
    </row>
    <row r="41" spans="1:12" x14ac:dyDescent="0.25">
      <c r="A41">
        <v>195102</v>
      </c>
      <c r="B41">
        <v>14.51200008</v>
      </c>
      <c r="C41">
        <v>0.66640001999999998</v>
      </c>
      <c r="D41">
        <v>470.55999756</v>
      </c>
      <c r="E41">
        <v>1.5277999600000001</v>
      </c>
      <c r="F41">
        <v>9.9000003020963209E+37</v>
      </c>
      <c r="G41">
        <v>1.6011999800000001</v>
      </c>
      <c r="H41">
        <v>1155.0620117200001</v>
      </c>
      <c r="J41" s="2">
        <f>TREND(Calibration!$A$2:$A$4,Calibration!$B$2:$B$4,C41)</f>
        <v>425.45710399772662</v>
      </c>
      <c r="K41" s="2">
        <f>TREND(Calibration!$A$2:$A$4,Calibration!$C$2:$C$4,E41)</f>
        <v>598.36490981868951</v>
      </c>
      <c r="L41" s="2">
        <f>TREND(Calibration!$A$2:$A$4,Calibration!$D$2:$D$4,G41)</f>
        <v>619.0455571234196</v>
      </c>
    </row>
    <row r="42" spans="1:12" x14ac:dyDescent="0.25">
      <c r="A42">
        <v>200101</v>
      </c>
      <c r="B42">
        <v>14.472999570000001</v>
      </c>
      <c r="C42">
        <v>0.66750001999999997</v>
      </c>
      <c r="D42">
        <v>945.875</v>
      </c>
      <c r="E42">
        <v>1.5159000199999999</v>
      </c>
      <c r="F42">
        <v>1195.48498535</v>
      </c>
      <c r="G42">
        <v>1.61150002</v>
      </c>
      <c r="H42">
        <v>9.9000003020963209E+37</v>
      </c>
      <c r="J42" s="2">
        <f>TREND(Calibration!$A$2:$A$4,Calibration!$B$2:$B$4,C42)</f>
        <v>426.13181190733599</v>
      </c>
      <c r="K42" s="2">
        <f>TREND(Calibration!$A$2:$A$4,Calibration!$C$2:$C$4,E42)</f>
        <v>593.55036632557164</v>
      </c>
      <c r="L42" s="2">
        <f>TREND(Calibration!$A$2:$A$4,Calibration!$D$2:$D$4,G42)</f>
        <v>623.29163489288885</v>
      </c>
    </row>
    <row r="43" spans="1:12" x14ac:dyDescent="0.25">
      <c r="A43">
        <v>205102</v>
      </c>
      <c r="B43">
        <v>14.430999760000001</v>
      </c>
      <c r="C43">
        <v>0.66700000000000004</v>
      </c>
      <c r="D43">
        <v>964.20397949000005</v>
      </c>
      <c r="E43">
        <v>1.54779994</v>
      </c>
      <c r="F43">
        <v>9.9000003020963209E+37</v>
      </c>
      <c r="G43">
        <v>1.6050000200000001</v>
      </c>
      <c r="H43">
        <v>9.9000003020963209E+37</v>
      </c>
      <c r="J43" s="2">
        <f>TREND(Calibration!$A$2:$A$4,Calibration!$B$2:$B$4,C43)</f>
        <v>425.8251142264607</v>
      </c>
      <c r="K43" s="2">
        <f>TREND(Calibration!$A$2:$A$4,Calibration!$C$2:$C$4,E43)</f>
        <v>606.45661226185177</v>
      </c>
      <c r="L43" s="2">
        <f>TREND(Calibration!$A$2:$A$4,Calibration!$D$2:$D$4,G43)</f>
        <v>620.6120816579936</v>
      </c>
    </row>
    <row r="44" spans="1:12" x14ac:dyDescent="0.25">
      <c r="A44">
        <v>210102</v>
      </c>
      <c r="B44">
        <v>14.36900043</v>
      </c>
      <c r="C44">
        <v>0.66420000999999995</v>
      </c>
      <c r="D44">
        <v>1232.1550293</v>
      </c>
      <c r="E44">
        <v>1.52719998</v>
      </c>
      <c r="F44">
        <v>1047.1590576200001</v>
      </c>
      <c r="G44">
        <v>1.6066000499999999</v>
      </c>
      <c r="H44">
        <v>9.9000003020963209E+37</v>
      </c>
      <c r="J44" s="2">
        <f>TREND(Calibration!$A$2:$A$4,Calibration!$B$2:$B$4,C44)</f>
        <v>424.10768204479967</v>
      </c>
      <c r="K44" s="2">
        <f>TREND(Calibration!$A$2:$A$4,Calibration!$C$2:$C$4,E44)</f>
        <v>598.12216659435376</v>
      </c>
      <c r="L44" s="2">
        <f>TREND(Calibration!$A$2:$A$4,Calibration!$D$2:$D$4,G44)</f>
        <v>621.27167635990577</v>
      </c>
    </row>
    <row r="45" spans="1:12" x14ac:dyDescent="0.25">
      <c r="A45">
        <v>215101</v>
      </c>
      <c r="B45">
        <v>14.28199959</v>
      </c>
      <c r="C45">
        <v>0.66210002000000001</v>
      </c>
      <c r="D45">
        <v>1108.7910156200001</v>
      </c>
      <c r="E45">
        <v>1.52719998</v>
      </c>
      <c r="F45">
        <v>1034.5040283200001</v>
      </c>
      <c r="G45">
        <v>1.6038999599999999</v>
      </c>
      <c r="H45">
        <v>9.9000003020963209E+37</v>
      </c>
      <c r="J45" s="2">
        <f>TREND(Calibration!$A$2:$A$4,Calibration!$B$2:$B$4,C45)</f>
        <v>422.81960944198107</v>
      </c>
      <c r="K45" s="2">
        <f>TREND(Calibration!$A$2:$A$4,Calibration!$C$2:$C$4,E45)</f>
        <v>598.12216659435376</v>
      </c>
      <c r="L45" s="2">
        <f>TREND(Calibration!$A$2:$A$4,Calibration!$D$2:$D$4,G45)</f>
        <v>620.15859406851985</v>
      </c>
    </row>
    <row r="46" spans="1:12" x14ac:dyDescent="0.25">
      <c r="A46">
        <v>220102</v>
      </c>
      <c r="B46">
        <v>14.222999570000001</v>
      </c>
      <c r="C46">
        <v>0.66149997999999999</v>
      </c>
      <c r="D46">
        <v>209.57600403000001</v>
      </c>
      <c r="E46">
        <v>1.5245000099999999</v>
      </c>
      <c r="F46">
        <v>9.9000003020963209E+37</v>
      </c>
      <c r="G46">
        <v>1.60549998</v>
      </c>
      <c r="H46">
        <v>9.9000003020963209E+37</v>
      </c>
      <c r="J46" s="2">
        <f>TREND(Calibration!$A$2:$A$4,Calibration!$B$2:$B$4,C46)</f>
        <v>422.45156241099738</v>
      </c>
      <c r="K46" s="2">
        <f>TREND(Calibration!$A$2:$A$4,Calibration!$C$2:$C$4,E46)</f>
        <v>597.02979780971168</v>
      </c>
      <c r="L46" s="2">
        <f>TREND(Calibration!$A$2:$A$4,Calibration!$D$2:$D$4,G46)</f>
        <v>620.81818464804257</v>
      </c>
    </row>
    <row r="47" spans="1:12" x14ac:dyDescent="0.25">
      <c r="A47">
        <v>225101</v>
      </c>
      <c r="B47">
        <v>14.227000240000001</v>
      </c>
      <c r="C47">
        <v>0.66149997999999999</v>
      </c>
      <c r="D47">
        <v>493.47100829999999</v>
      </c>
      <c r="E47">
        <v>1.5316000000000001</v>
      </c>
      <c r="F47">
        <v>1164.8549804700001</v>
      </c>
      <c r="G47">
        <v>1.6050000200000001</v>
      </c>
      <c r="H47">
        <v>1233.47595215</v>
      </c>
      <c r="J47" s="2">
        <f>TREND(Calibration!$A$2:$A$4,Calibration!$B$2:$B$4,C47)</f>
        <v>422.45156241099738</v>
      </c>
      <c r="K47" s="2">
        <f>TREND(Calibration!$A$2:$A$4,Calibration!$C$2:$C$4,E47)</f>
        <v>599.90235100373638</v>
      </c>
      <c r="L47" s="2">
        <f>TREND(Calibration!$A$2:$A$4,Calibration!$D$2:$D$4,G47)</f>
        <v>620.6120816579936</v>
      </c>
    </row>
    <row r="48" spans="1:12" x14ac:dyDescent="0.25">
      <c r="A48">
        <v>230101</v>
      </c>
      <c r="B48">
        <v>14.23600006</v>
      </c>
      <c r="C48">
        <v>0.66479999000000001</v>
      </c>
      <c r="D48">
        <v>669.03698729999996</v>
      </c>
      <c r="E48">
        <v>1.5099999900000001</v>
      </c>
      <c r="F48">
        <v>9.9000003020963209E+37</v>
      </c>
      <c r="G48">
        <v>1.6233999699999999</v>
      </c>
      <c r="H48">
        <v>9.9000003020963209E+37</v>
      </c>
      <c r="J48" s="2">
        <f>TREND(Calibration!$A$2:$A$4,Calibration!$B$2:$B$4,C48)</f>
        <v>424.4756922735337</v>
      </c>
      <c r="K48" s="2">
        <f>TREND(Calibration!$A$2:$A$4,Calibration!$C$2:$C$4,E48)</f>
        <v>591.16329958021834</v>
      </c>
      <c r="L48" s="2">
        <f>TREND(Calibration!$A$2:$A$4,Calibration!$D$2:$D$4,G48)</f>
        <v>628.19725789559504</v>
      </c>
    </row>
    <row r="49" spans="1:12" x14ac:dyDescent="0.25">
      <c r="A49">
        <v>235102</v>
      </c>
      <c r="B49">
        <v>14.20400047</v>
      </c>
      <c r="C49">
        <v>0.66210002000000001</v>
      </c>
      <c r="D49">
        <v>9.9000003020963209E+37</v>
      </c>
      <c r="E49">
        <v>1.5110000400000001</v>
      </c>
      <c r="F49">
        <v>337.99099731000001</v>
      </c>
      <c r="G49">
        <v>1.6081999499999999</v>
      </c>
      <c r="H49">
        <v>9.9000003020963209E+37</v>
      </c>
      <c r="J49" s="2">
        <f>TREND(Calibration!$A$2:$A$4,Calibration!$B$2:$B$4,C49)</f>
        <v>422.81960944198107</v>
      </c>
      <c r="K49" s="2">
        <f>TREND(Calibration!$A$2:$A$4,Calibration!$C$2:$C$4,E49)</f>
        <v>591.56790533623837</v>
      </c>
      <c r="L49" s="2">
        <f>TREND(Calibration!$A$2:$A$4,Calibration!$D$2:$D$4,G49)</f>
        <v>621.93121747075327</v>
      </c>
    </row>
    <row r="50" spans="1:12" x14ac:dyDescent="0.25">
      <c r="A50">
        <v>240102</v>
      </c>
      <c r="B50">
        <v>14.269000050000001</v>
      </c>
      <c r="C50">
        <v>0.67180002000000005</v>
      </c>
      <c r="D50">
        <v>507.41500853999997</v>
      </c>
      <c r="E50">
        <v>1.49160004</v>
      </c>
      <c r="F50">
        <v>1298.06604004</v>
      </c>
      <c r="G50">
        <v>1.59689999</v>
      </c>
      <c r="H50">
        <v>1227.3189697299999</v>
      </c>
      <c r="J50" s="2">
        <f>TREND(Calibration!$A$2:$A$4,Calibration!$B$2:$B$4,C50)</f>
        <v>428.76930646308165</v>
      </c>
      <c r="K50" s="2">
        <f>TREND(Calibration!$A$2:$A$4,Calibration!$C$2:$C$4,E50)</f>
        <v>583.71894611741163</v>
      </c>
      <c r="L50" s="2">
        <f>TREND(Calibration!$A$2:$A$4,Calibration!$D$2:$D$4,G50)</f>
        <v>617.27293372118618</v>
      </c>
    </row>
    <row r="51" spans="1:12" x14ac:dyDescent="0.25">
      <c r="A51">
        <v>245101</v>
      </c>
      <c r="B51">
        <v>14.28199959</v>
      </c>
      <c r="C51">
        <v>0.67449999000000005</v>
      </c>
      <c r="D51">
        <v>9.9000003020963209E+37</v>
      </c>
      <c r="E51">
        <v>1.44949996</v>
      </c>
      <c r="F51">
        <v>1039.4110107399999</v>
      </c>
      <c r="G51">
        <v>1.59370005</v>
      </c>
      <c r="H51">
        <v>9.9000003020963209E+37</v>
      </c>
      <c r="J51" s="2">
        <f>TREND(Calibration!$A$2:$A$4,Calibration!$B$2:$B$4,C51)</f>
        <v>430.42538929463433</v>
      </c>
      <c r="K51" s="2">
        <f>TREND(Calibration!$A$2:$A$4,Calibration!$C$2:$C$4,E51)</f>
        <v>566.68586307466194</v>
      </c>
      <c r="L51" s="2">
        <f>TREND(Calibration!$A$2:$A$4,Calibration!$D$2:$D$4,G51)</f>
        <v>615.95379378603695</v>
      </c>
    </row>
    <row r="52" spans="1:12" x14ac:dyDescent="0.25">
      <c r="A52">
        <v>250101</v>
      </c>
      <c r="B52">
        <v>14.28499985</v>
      </c>
      <c r="C52">
        <v>0.67400002000000003</v>
      </c>
      <c r="D52">
        <v>841.88000488</v>
      </c>
      <c r="E52">
        <v>1.4315999699999999</v>
      </c>
      <c r="F52">
        <v>9.9000003020963209E+37</v>
      </c>
      <c r="G52">
        <v>1.6028000099999999</v>
      </c>
      <c r="H52">
        <v>9.9000003020963209E+37</v>
      </c>
      <c r="J52" s="2">
        <f>TREND(Calibration!$A$2:$A$4,Calibration!$B$2:$B$4,C52)</f>
        <v>430.11872228230033</v>
      </c>
      <c r="K52" s="2">
        <f>TREND(Calibration!$A$2:$A$4,Calibration!$C$2:$C$4,E52)</f>
        <v>559.443786191806</v>
      </c>
      <c r="L52" s="2">
        <f>TREND(Calibration!$A$2:$A$4,Calibration!$D$2:$D$4,G52)</f>
        <v>619.70515182533177</v>
      </c>
    </row>
    <row r="53" spans="1:12" x14ac:dyDescent="0.25">
      <c r="A53">
        <v>255102</v>
      </c>
      <c r="B53">
        <v>14.31700039</v>
      </c>
      <c r="C53">
        <v>0.66750001999999997</v>
      </c>
      <c r="D53">
        <v>723.60498046999999</v>
      </c>
      <c r="E53">
        <v>1.4726999999999999</v>
      </c>
      <c r="F53">
        <v>9.9000003020963209E+37</v>
      </c>
      <c r="G53">
        <v>1.6081999499999999</v>
      </c>
      <c r="H53">
        <v>9.9000003020963209E+37</v>
      </c>
      <c r="J53" s="2">
        <f>TREND(Calibration!$A$2:$A$4,Calibration!$B$2:$B$4,C53)</f>
        <v>426.13181190733599</v>
      </c>
      <c r="K53" s="2">
        <f>TREND(Calibration!$A$2:$A$4,Calibration!$C$2:$C$4,E53)</f>
        <v>576.07226347853555</v>
      </c>
      <c r="L53" s="2">
        <f>TREND(Calibration!$A$2:$A$4,Calibration!$D$2:$D$4,G53)</f>
        <v>621.93121747075327</v>
      </c>
    </row>
    <row r="54" spans="1:12" x14ac:dyDescent="0.25">
      <c r="A54">
        <v>260101</v>
      </c>
      <c r="B54">
        <v>14.33699989</v>
      </c>
      <c r="C54">
        <v>0.66589999</v>
      </c>
      <c r="D54">
        <v>618.71997069999998</v>
      </c>
      <c r="E54">
        <v>1.51049995</v>
      </c>
      <c r="F54">
        <v>1287.51599121</v>
      </c>
      <c r="G54">
        <v>1.6103999600000001</v>
      </c>
      <c r="H54">
        <v>9.9000003020963209E+37</v>
      </c>
      <c r="J54" s="2">
        <f>TREND(Calibration!$A$2:$A$4,Calibration!$B$2:$B$4,C54)</f>
        <v>425.15040018314306</v>
      </c>
      <c r="K54" s="2">
        <f>TREND(Calibration!$A$2:$A$4,Calibration!$C$2:$C$4,E54)</f>
        <v>591.3655761601691</v>
      </c>
      <c r="L54" s="2">
        <f>TREND(Calibration!$A$2:$A$4,Calibration!$D$2:$D$4,G54)</f>
        <v>622.83814730341521</v>
      </c>
    </row>
    <row r="55" spans="1:12" x14ac:dyDescent="0.25">
      <c r="A55">
        <v>265102</v>
      </c>
      <c r="B55">
        <v>14.381999970000001</v>
      </c>
      <c r="C55">
        <v>0.67019998999999997</v>
      </c>
      <c r="D55">
        <v>435.54699706999997</v>
      </c>
      <c r="E55">
        <v>1.4558999500000001</v>
      </c>
      <c r="F55">
        <v>1214.85705566</v>
      </c>
      <c r="G55">
        <v>1.61150002</v>
      </c>
      <c r="H55">
        <v>9.9000003020963209E+37</v>
      </c>
      <c r="J55" s="2">
        <f>TREND(Calibration!$A$2:$A$4,Calibration!$B$2:$B$4,C55)</f>
        <v>427.78789473888867</v>
      </c>
      <c r="K55" s="2">
        <f>TREND(Calibration!$A$2:$A$4,Calibration!$C$2:$C$4,E55)</f>
        <v>569.27520639996601</v>
      </c>
      <c r="L55" s="2">
        <f>TREND(Calibration!$A$2:$A$4,Calibration!$D$2:$D$4,G55)</f>
        <v>623.29163489288885</v>
      </c>
    </row>
    <row r="56" spans="1:12" x14ac:dyDescent="0.25">
      <c r="A56">
        <v>270101</v>
      </c>
      <c r="B56">
        <v>14.40799999</v>
      </c>
      <c r="C56">
        <v>0.66799998000000005</v>
      </c>
      <c r="D56">
        <v>448.55300903</v>
      </c>
      <c r="E56">
        <v>1.5077999799999999</v>
      </c>
      <c r="F56">
        <v>1062.7110595700001</v>
      </c>
      <c r="G56">
        <v>1.61150002</v>
      </c>
      <c r="H56">
        <v>9.9000003020963209E+37</v>
      </c>
      <c r="J56" s="2">
        <f>TREND(Calibration!$A$2:$A$4,Calibration!$B$2:$B$4,C56)</f>
        <v>426.43847278596172</v>
      </c>
      <c r="K56" s="2">
        <f>TREND(Calibration!$A$2:$A$4,Calibration!$C$2:$C$4,E56)</f>
        <v>590.27320737552702</v>
      </c>
      <c r="L56" s="2">
        <f>TREND(Calibration!$A$2:$A$4,Calibration!$D$2:$D$4,G56)</f>
        <v>623.29163489288885</v>
      </c>
    </row>
    <row r="57" spans="1:12" x14ac:dyDescent="0.25">
      <c r="A57">
        <v>275102</v>
      </c>
      <c r="B57">
        <v>14.472999570000001</v>
      </c>
      <c r="C57">
        <v>0.67559999000000004</v>
      </c>
      <c r="D57">
        <v>263.22799683</v>
      </c>
      <c r="E57">
        <v>1.50349998</v>
      </c>
      <c r="F57">
        <v>9.9000003020963209E+37</v>
      </c>
      <c r="G57">
        <v>1.61259997</v>
      </c>
      <c r="H57">
        <v>1261.6999511700001</v>
      </c>
      <c r="J57" s="2">
        <f>TREND(Calibration!$A$2:$A$4,Calibration!$B$2:$B$4,C57)</f>
        <v>431.10009720424364</v>
      </c>
      <c r="K57" s="2">
        <f>TREND(Calibration!$A$2:$A$4,Calibration!$C$2:$C$4,E57)</f>
        <v>588.53348961052939</v>
      </c>
      <c r="L57" s="2">
        <f>TREND(Calibration!$A$2:$A$4,Calibration!$D$2:$D$4,G57)</f>
        <v>623.74507713607693</v>
      </c>
    </row>
    <row r="58" spans="1:12" x14ac:dyDescent="0.25">
      <c r="A58">
        <v>280102</v>
      </c>
      <c r="B58">
        <v>14.45699978</v>
      </c>
      <c r="C58">
        <v>0.66750001999999997</v>
      </c>
      <c r="D58">
        <v>9.9000003020963209E+37</v>
      </c>
      <c r="E58">
        <v>1.5055999799999999</v>
      </c>
      <c r="F58">
        <v>697.91802978999999</v>
      </c>
      <c r="G58">
        <v>1.6088000499999999</v>
      </c>
      <c r="H58">
        <v>9.9000003020963209E+37</v>
      </c>
      <c r="J58" s="2">
        <f>TREND(Calibration!$A$2:$A$4,Calibration!$B$2:$B$4,C58)</f>
        <v>426.13181190733599</v>
      </c>
      <c r="K58" s="2">
        <f>TREND(Calibration!$A$2:$A$4,Calibration!$C$2:$C$4,E58)</f>
        <v>589.38311921669106</v>
      </c>
      <c r="L58" s="2">
        <f>TREND(Calibration!$A$2:$A$4,Calibration!$D$2:$D$4,G58)</f>
        <v>622.17860207017804</v>
      </c>
    </row>
    <row r="59" spans="1:12" x14ac:dyDescent="0.25">
      <c r="A59">
        <v>285101</v>
      </c>
      <c r="B59">
        <v>14.53499985</v>
      </c>
      <c r="C59">
        <v>0.6724</v>
      </c>
      <c r="D59">
        <v>685.77697753999996</v>
      </c>
      <c r="E59">
        <v>1.45809996</v>
      </c>
      <c r="F59">
        <v>949.80999756000006</v>
      </c>
      <c r="G59">
        <v>1.6066000499999999</v>
      </c>
      <c r="H59">
        <v>9.9000003020963209E+37</v>
      </c>
      <c r="J59" s="2">
        <f>TREND(Calibration!$A$2:$A$4,Calibration!$B$2:$B$4,C59)</f>
        <v>429.13731669181561</v>
      </c>
      <c r="K59" s="2">
        <f>TREND(Calibration!$A$2:$A$4,Calibration!$C$2:$C$4,E59)</f>
        <v>570.16529860465732</v>
      </c>
      <c r="L59" s="2">
        <f>TREND(Calibration!$A$2:$A$4,Calibration!$D$2:$D$4,G59)</f>
        <v>621.27167635990577</v>
      </c>
    </row>
    <row r="60" spans="1:12" x14ac:dyDescent="0.25">
      <c r="A60">
        <v>290101</v>
      </c>
      <c r="B60">
        <v>14.647999759999999</v>
      </c>
      <c r="C60">
        <v>0.6724</v>
      </c>
      <c r="D60">
        <v>729.75897216999999</v>
      </c>
      <c r="E60">
        <v>1.4688999700000001</v>
      </c>
      <c r="F60">
        <v>1343.4250488299999</v>
      </c>
      <c r="G60">
        <v>1.6066000499999999</v>
      </c>
      <c r="H60">
        <v>9.9000003020963209E+37</v>
      </c>
      <c r="J60" s="2">
        <f>TREND(Calibration!$A$2:$A$4,Calibration!$B$2:$B$4,C60)</f>
        <v>429.13731669181561</v>
      </c>
      <c r="K60" s="2">
        <f>TREND(Calibration!$A$2:$A$4,Calibration!$C$2:$C$4,E60)</f>
        <v>574.53482633934402</v>
      </c>
      <c r="L60" s="2">
        <f>TREND(Calibration!$A$2:$A$4,Calibration!$D$2:$D$4,G60)</f>
        <v>621.27167635990577</v>
      </c>
    </row>
    <row r="61" spans="1:12" x14ac:dyDescent="0.25">
      <c r="A61">
        <v>295102</v>
      </c>
      <c r="B61">
        <v>14.680999760000001</v>
      </c>
      <c r="C61">
        <v>0.67070001000000001</v>
      </c>
      <c r="D61">
        <v>9.9000003020963209E+37</v>
      </c>
      <c r="E61">
        <v>1.4953999499999999</v>
      </c>
      <c r="F61">
        <v>184.50399780000001</v>
      </c>
      <c r="G61">
        <v>1.6045000599999999</v>
      </c>
      <c r="H61">
        <v>9.9000003020963209E+37</v>
      </c>
      <c r="J61" s="2">
        <f>TREND(Calibration!$A$2:$A$4,Calibration!$B$2:$B$4,C61)</f>
        <v>428.09459241976401</v>
      </c>
      <c r="K61" s="2">
        <f>TREND(Calibration!$A$2:$A$4,Calibration!$C$2:$C$4,E61)</f>
        <v>585.25633470634</v>
      </c>
      <c r="L61" s="2">
        <f>TREND(Calibration!$A$2:$A$4,Calibration!$D$2:$D$4,G61)</f>
        <v>620.40597866794462</v>
      </c>
    </row>
    <row r="62" spans="1:12" x14ac:dyDescent="0.25">
      <c r="A62">
        <v>300101</v>
      </c>
      <c r="B62">
        <v>14.78100014</v>
      </c>
      <c r="C62">
        <v>0.67510002999999996</v>
      </c>
      <c r="D62">
        <v>652.43798828000001</v>
      </c>
      <c r="E62">
        <v>1.4823999400000001</v>
      </c>
      <c r="F62">
        <v>1357.4589843700001</v>
      </c>
      <c r="G62">
        <v>1.59909999</v>
      </c>
      <c r="H62">
        <v>1224.5930175799999</v>
      </c>
      <c r="J62" s="2">
        <f>TREND(Calibration!$A$2:$A$4,Calibration!$B$2:$B$4,C62)</f>
        <v>430.7934363256179</v>
      </c>
      <c r="K62" s="2">
        <f>TREND(Calibration!$A$2:$A$4,Calibration!$C$2:$C$4,E62)</f>
        <v>579.99671881281745</v>
      </c>
      <c r="L62" s="2">
        <f>TREND(Calibration!$A$2:$A$4,Calibration!$D$2:$D$4,G62)</f>
        <v>618.17985943145845</v>
      </c>
    </row>
    <row r="63" spans="1:12" x14ac:dyDescent="0.25">
      <c r="A63">
        <v>305101</v>
      </c>
      <c r="B63">
        <v>14.803999900000001</v>
      </c>
      <c r="C63">
        <v>0.67290002000000004</v>
      </c>
      <c r="D63">
        <v>1303.86206055</v>
      </c>
      <c r="E63">
        <v>1.4586000400000001</v>
      </c>
      <c r="F63">
        <v>1036.38903809</v>
      </c>
      <c r="G63">
        <v>1.60720003</v>
      </c>
      <c r="H63">
        <v>9.9000003020963209E+37</v>
      </c>
      <c r="J63" s="2">
        <f>TREND(Calibration!$A$2:$A$4,Calibration!$B$2:$B$4,C63)</f>
        <v>429.44401437269096</v>
      </c>
      <c r="K63" s="2">
        <f>TREND(Calibration!$A$2:$A$4,Calibration!$C$2:$C$4,E63)</f>
        <v>570.36762373487136</v>
      </c>
      <c r="L63" s="2">
        <f>TREND(Calibration!$A$2:$A$4,Calibration!$D$2:$D$4,G63)</f>
        <v>621.51901149065543</v>
      </c>
    </row>
    <row r="64" spans="1:12" x14ac:dyDescent="0.25">
      <c r="A64">
        <v>310102</v>
      </c>
      <c r="B64">
        <v>14.81999969</v>
      </c>
      <c r="C64">
        <v>0.66860001999999996</v>
      </c>
      <c r="D64">
        <v>9.9000003020963209E+37</v>
      </c>
      <c r="E64">
        <v>1.4241000399999999</v>
      </c>
      <c r="F64">
        <v>327.93200683999999</v>
      </c>
      <c r="G64">
        <v>1.61259997</v>
      </c>
      <c r="H64">
        <v>9.9000003020963209E+37</v>
      </c>
      <c r="J64" s="2">
        <f>TREND(Calibration!$A$2:$A$4,Calibration!$B$2:$B$4,C64)</f>
        <v>426.8065198169453</v>
      </c>
      <c r="K64" s="2">
        <f>TREND(Calibration!$A$2:$A$4,Calibration!$C$2:$C$4,E64)</f>
        <v>556.40942306221541</v>
      </c>
      <c r="L64" s="2">
        <f>TREND(Calibration!$A$2:$A$4,Calibration!$D$2:$D$4,G64)</f>
        <v>623.74507713607693</v>
      </c>
    </row>
    <row r="65" spans="1:12" x14ac:dyDescent="0.25">
      <c r="A65">
        <v>315101</v>
      </c>
      <c r="B65">
        <v>14.829999920000001</v>
      </c>
      <c r="C65">
        <v>0.67339998000000001</v>
      </c>
      <c r="D65">
        <v>1294.5539550799999</v>
      </c>
      <c r="E65">
        <v>1.46080005</v>
      </c>
      <c r="F65">
        <v>904.94897461000005</v>
      </c>
      <c r="G65">
        <v>1.61689997</v>
      </c>
      <c r="H65">
        <v>9.9000003020963209E+37</v>
      </c>
      <c r="J65" s="2">
        <f>TREND(Calibration!$A$2:$A$4,Calibration!$B$2:$B$4,C65)</f>
        <v>429.75067525131669</v>
      </c>
      <c r="K65" s="2">
        <f>TREND(Calibration!$A$2:$A$4,Calibration!$C$2:$C$4,E65)</f>
        <v>571.25771593956256</v>
      </c>
      <c r="L65" s="2">
        <f>TREND(Calibration!$A$2:$A$4,Calibration!$D$2:$D$4,G65)</f>
        <v>625.51770466069991</v>
      </c>
    </row>
    <row r="66" spans="1:12" x14ac:dyDescent="0.25">
      <c r="A66">
        <v>320102</v>
      </c>
      <c r="B66">
        <v>14.803999900000001</v>
      </c>
      <c r="C66">
        <v>0.67400002000000003</v>
      </c>
      <c r="D66">
        <v>9.9000003020963209E+37</v>
      </c>
      <c r="E66">
        <v>1.49650002</v>
      </c>
      <c r="F66">
        <v>46.912998199999997</v>
      </c>
      <c r="G66">
        <v>1.61580002</v>
      </c>
      <c r="H66">
        <v>9.9000003020963209E+37</v>
      </c>
      <c r="J66" s="2">
        <f>TREND(Calibration!$A$2:$A$4,Calibration!$B$2:$B$4,C66)</f>
        <v>430.11872228230033</v>
      </c>
      <c r="K66" s="2">
        <f>TREND(Calibration!$A$2:$A$4,Calibration!$C$2:$C$4,E66)</f>
        <v>585.70140710674491</v>
      </c>
      <c r="L66" s="2">
        <f>TREND(Calibration!$A$2:$A$4,Calibration!$D$2:$D$4,G66)</f>
        <v>625.06426241751171</v>
      </c>
    </row>
    <row r="67" spans="1:12" x14ac:dyDescent="0.25">
      <c r="A67">
        <v>325101</v>
      </c>
      <c r="B67">
        <v>14.800999640000001</v>
      </c>
      <c r="C67">
        <v>0.67129998999999996</v>
      </c>
      <c r="D67">
        <v>884.37597656000003</v>
      </c>
      <c r="E67">
        <v>1.4921</v>
      </c>
      <c r="F67">
        <v>693.10601807</v>
      </c>
      <c r="G67">
        <v>1.6233999699999999</v>
      </c>
      <c r="H67">
        <v>1305.2380371100001</v>
      </c>
      <c r="J67" s="2">
        <f>TREND(Calibration!$A$2:$A$4,Calibration!$B$2:$B$4,C67)</f>
        <v>428.46260264849798</v>
      </c>
      <c r="K67" s="2">
        <f>TREND(Calibration!$A$2:$A$4,Calibration!$C$2:$C$4,E67)</f>
        <v>583.92122269736228</v>
      </c>
      <c r="L67" s="2">
        <f>TREND(Calibration!$A$2:$A$4,Calibration!$D$2:$D$4,G67)</f>
        <v>628.19725789559504</v>
      </c>
    </row>
    <row r="68" spans="1:12" x14ac:dyDescent="0.25">
      <c r="A68">
        <v>330134</v>
      </c>
      <c r="B68">
        <v>14.772000309999999</v>
      </c>
      <c r="C68">
        <v>0.67400002000000003</v>
      </c>
      <c r="D68">
        <v>9.9000003020963209E+37</v>
      </c>
      <c r="E68">
        <v>1.4943000099999999</v>
      </c>
      <c r="F68">
        <v>310.80300903</v>
      </c>
      <c r="G68">
        <v>1.6207</v>
      </c>
      <c r="H68">
        <v>9.9000003020963209E+37</v>
      </c>
      <c r="J68" s="2">
        <f>TREND(Calibration!$A$2:$A$4,Calibration!$B$2:$B$4,C68)</f>
        <v>430.11872228230033</v>
      </c>
      <c r="K68" s="2">
        <f>TREND(Calibration!$A$2:$A$4,Calibration!$C$2:$C$4,E68)</f>
        <v>584.8113149020536</v>
      </c>
      <c r="L68" s="2">
        <f>TREND(Calibration!$A$2:$A$4,Calibration!$D$2:$D$4,G68)</f>
        <v>627.08422507288435</v>
      </c>
    </row>
    <row r="69" spans="1:12" x14ac:dyDescent="0.25">
      <c r="A69">
        <v>335101</v>
      </c>
      <c r="B69">
        <v>14.836000439999999</v>
      </c>
      <c r="C69">
        <v>0.67720002000000001</v>
      </c>
      <c r="D69">
        <v>679.30902100000003</v>
      </c>
      <c r="E69">
        <v>1.49590003</v>
      </c>
      <c r="F69">
        <v>1159.7590332</v>
      </c>
      <c r="G69">
        <v>1.6211999699999999</v>
      </c>
      <c r="H69">
        <v>1235.0040283200001</v>
      </c>
      <c r="J69" s="2">
        <f>TREND(Calibration!$A$2:$A$4,Calibration!$B$2:$B$4,C69)</f>
        <v>432.08150892843656</v>
      </c>
      <c r="K69" s="2">
        <f>TREND(Calibration!$A$2:$A$4,Calibration!$C$2:$C$4,E69)</f>
        <v>585.45865983655403</v>
      </c>
      <c r="L69" s="2">
        <f>TREND(Calibration!$A$2:$A$4,Calibration!$D$2:$D$4,G69)</f>
        <v>627.29033218532288</v>
      </c>
    </row>
    <row r="70" spans="1:12" x14ac:dyDescent="0.25">
      <c r="A70">
        <v>340115</v>
      </c>
      <c r="B70">
        <v>14.911000250000001</v>
      </c>
      <c r="C70">
        <v>0.67339998000000001</v>
      </c>
      <c r="D70">
        <v>865.58398437000005</v>
      </c>
      <c r="E70">
        <v>1.4835</v>
      </c>
      <c r="F70">
        <v>1049.9499511700001</v>
      </c>
      <c r="G70">
        <v>1.6211999699999999</v>
      </c>
      <c r="H70">
        <v>9.9000003020963209E+37</v>
      </c>
      <c r="J70" s="2">
        <f>TREND(Calibration!$A$2:$A$4,Calibration!$B$2:$B$4,C70)</f>
        <v>429.75067525131669</v>
      </c>
      <c r="K70" s="2">
        <f>TREND(Calibration!$A$2:$A$4,Calibration!$C$2:$C$4,E70)</f>
        <v>580.44178716736701</v>
      </c>
      <c r="L70" s="2">
        <f>TREND(Calibration!$A$2:$A$4,Calibration!$D$2:$D$4,G70)</f>
        <v>627.29033218532288</v>
      </c>
    </row>
    <row r="71" spans="1:12" x14ac:dyDescent="0.25">
      <c r="A71">
        <v>345103</v>
      </c>
      <c r="B71">
        <v>14.881999970000001</v>
      </c>
      <c r="C71">
        <v>0.67510002999999996</v>
      </c>
      <c r="D71">
        <v>9.9000003020963209E+37</v>
      </c>
      <c r="E71">
        <v>1.5046000500000001</v>
      </c>
      <c r="F71">
        <v>533.36999512</v>
      </c>
      <c r="G71">
        <v>1.6233999699999999</v>
      </c>
      <c r="H71">
        <v>9.9000003020963209E+37</v>
      </c>
      <c r="J71" s="2">
        <f>TREND(Calibration!$A$2:$A$4,Calibration!$B$2:$B$4,C71)</f>
        <v>430.7934363256179</v>
      </c>
      <c r="K71" s="2">
        <f>TREND(Calibration!$A$2:$A$4,Calibration!$C$2:$C$4,E71)</f>
        <v>588.9785620109343</v>
      </c>
      <c r="L71" s="2">
        <f>TREND(Calibration!$A$2:$A$4,Calibration!$D$2:$D$4,G71)</f>
        <v>628.19725789559504</v>
      </c>
    </row>
    <row r="72" spans="1:12" x14ac:dyDescent="0.25">
      <c r="A72">
        <v>350101</v>
      </c>
      <c r="B72">
        <v>14.946999549999999</v>
      </c>
      <c r="C72">
        <v>0.67879999000000002</v>
      </c>
      <c r="D72">
        <v>862.90997314000003</v>
      </c>
      <c r="E72">
        <v>1.4835</v>
      </c>
      <c r="F72">
        <v>1171.8360595700001</v>
      </c>
      <c r="G72">
        <v>1.6211999699999999</v>
      </c>
      <c r="H72">
        <v>1129.05200195</v>
      </c>
      <c r="J72" s="2">
        <f>TREND(Calibration!$A$2:$A$4,Calibration!$B$2:$B$4,C72)</f>
        <v>433.06288385037993</v>
      </c>
      <c r="K72" s="2">
        <f>TREND(Calibration!$A$2:$A$4,Calibration!$C$2:$C$4,E72)</f>
        <v>580.44178716736701</v>
      </c>
      <c r="L72" s="2">
        <f>TREND(Calibration!$A$2:$A$4,Calibration!$D$2:$D$4,G72)</f>
        <v>627.29033218532288</v>
      </c>
    </row>
    <row r="73" spans="1:12" x14ac:dyDescent="0.25">
      <c r="A73">
        <v>355102</v>
      </c>
      <c r="B73">
        <v>14.95300007</v>
      </c>
      <c r="C73">
        <v>0.67830002</v>
      </c>
      <c r="D73">
        <v>1273.05700684</v>
      </c>
      <c r="E73">
        <v>1.4808000299999999</v>
      </c>
      <c r="F73">
        <v>674.95397949000005</v>
      </c>
      <c r="G73">
        <v>1.6293</v>
      </c>
      <c r="H73">
        <v>9.9000003020963209E+37</v>
      </c>
      <c r="J73" s="2">
        <f>TREND(Calibration!$A$2:$A$4,Calibration!$B$2:$B$4,C73)</f>
        <v>432.75621683804593</v>
      </c>
      <c r="K73" s="2">
        <f>TREND(Calibration!$A$2:$A$4,Calibration!$C$2:$C$4,E73)</f>
        <v>579.34941838272493</v>
      </c>
      <c r="L73" s="2">
        <f>TREND(Calibration!$A$2:$A$4,Calibration!$D$2:$D$4,G73)</f>
        <v>630.6294801221303</v>
      </c>
    </row>
    <row r="74" spans="1:12" x14ac:dyDescent="0.25">
      <c r="A74">
        <v>360104</v>
      </c>
      <c r="B74">
        <v>14.8920002</v>
      </c>
      <c r="C74">
        <v>0.67449999000000005</v>
      </c>
      <c r="D74">
        <v>9.9000003020963209E+37</v>
      </c>
      <c r="E74">
        <v>1.50129998</v>
      </c>
      <c r="F74">
        <v>362.56201171999999</v>
      </c>
      <c r="G74">
        <v>1.625</v>
      </c>
      <c r="H74">
        <v>9.9000003020963209E+37</v>
      </c>
      <c r="J74" s="2">
        <f>TREND(Calibration!$A$2:$A$4,Calibration!$B$2:$B$4,C74)</f>
        <v>430.42538929463433</v>
      </c>
      <c r="K74" s="2">
        <f>TREND(Calibration!$A$2:$A$4,Calibration!$C$2:$C$4,E74)</f>
        <v>587.64340145169331</v>
      </c>
      <c r="L74" s="2">
        <f>TREND(Calibration!$A$2:$A$4,Calibration!$D$2:$D$4,G74)</f>
        <v>628.85685259750733</v>
      </c>
    </row>
    <row r="75" spans="1:12" x14ac:dyDescent="0.25">
      <c r="A75">
        <v>365102</v>
      </c>
      <c r="B75">
        <v>14.84000015</v>
      </c>
      <c r="C75">
        <v>0.67940003000000004</v>
      </c>
      <c r="D75">
        <v>985.30102538999995</v>
      </c>
      <c r="E75">
        <v>1.5082999500000001</v>
      </c>
      <c r="F75">
        <v>1103.47302246</v>
      </c>
      <c r="G75">
        <v>1.6266000300000001</v>
      </c>
      <c r="H75">
        <v>1268.3950195299999</v>
      </c>
      <c r="J75" s="2">
        <f>TREND(Calibration!$A$2:$A$4,Calibration!$B$2:$B$4,C75)</f>
        <v>433.43093088136357</v>
      </c>
      <c r="K75" s="2">
        <f>TREND(Calibration!$A$2:$A$4,Calibration!$C$2:$C$4,E75)</f>
        <v>590.47548800133313</v>
      </c>
      <c r="L75" s="2">
        <f>TREND(Calibration!$A$2:$A$4,Calibration!$D$2:$D$4,G75)</f>
        <v>629.51644729941961</v>
      </c>
    </row>
    <row r="76" spans="1:12" x14ac:dyDescent="0.25">
      <c r="A76">
        <v>370103</v>
      </c>
      <c r="B76">
        <v>14.68999958</v>
      </c>
      <c r="C76">
        <v>0.67779999999999996</v>
      </c>
      <c r="D76">
        <v>9.9000003020963209E+37</v>
      </c>
      <c r="E76">
        <v>1.4641</v>
      </c>
      <c r="F76">
        <v>44.318000789999999</v>
      </c>
      <c r="G76">
        <v>1.6174000500000001</v>
      </c>
      <c r="H76">
        <v>9.9000003020963209E+37</v>
      </c>
      <c r="J76" s="2">
        <f>TREND(Calibration!$A$2:$A$4,Calibration!$B$2:$B$4,C76)</f>
        <v>432.44951915717058</v>
      </c>
      <c r="K76" s="2">
        <f>TREND(Calibration!$A$2:$A$4,Calibration!$C$2:$C$4,E76)</f>
        <v>572.59282794854028</v>
      </c>
      <c r="L76" s="2">
        <f>TREND(Calibration!$A$2:$A$4,Calibration!$D$2:$D$4,G76)</f>
        <v>625.723857119424</v>
      </c>
    </row>
    <row r="77" spans="1:12" x14ac:dyDescent="0.25">
      <c r="A77">
        <v>375102</v>
      </c>
      <c r="B77">
        <v>14.65499973</v>
      </c>
      <c r="C77">
        <v>0.67669999999999997</v>
      </c>
      <c r="D77">
        <v>567.10998534999999</v>
      </c>
      <c r="E77">
        <v>1.5046000500000001</v>
      </c>
      <c r="F77">
        <v>9.9000003020963209E+37</v>
      </c>
      <c r="G77">
        <v>1.61150002</v>
      </c>
      <c r="H77">
        <v>1000.41802979</v>
      </c>
      <c r="J77" s="2">
        <f>TREND(Calibration!$A$2:$A$4,Calibration!$B$2:$B$4,C77)</f>
        <v>431.77481124756122</v>
      </c>
      <c r="K77" s="2">
        <f>TREND(Calibration!$A$2:$A$4,Calibration!$C$2:$C$4,E77)</f>
        <v>588.9785620109343</v>
      </c>
      <c r="L77" s="2">
        <f>TREND(Calibration!$A$2:$A$4,Calibration!$D$2:$D$4,G77)</f>
        <v>623.29163489288885</v>
      </c>
    </row>
    <row r="78" spans="1:12" x14ac:dyDescent="0.25">
      <c r="A78">
        <v>380102</v>
      </c>
      <c r="B78">
        <v>14.58699989</v>
      </c>
      <c r="C78">
        <v>0.67559999000000004</v>
      </c>
      <c r="D78">
        <v>1094.7819824200001</v>
      </c>
      <c r="E78">
        <v>1.5039999500000001</v>
      </c>
      <c r="F78">
        <v>1330.2580566399999</v>
      </c>
      <c r="G78">
        <v>1.61360002</v>
      </c>
      <c r="H78">
        <v>1350.79199219</v>
      </c>
      <c r="J78" s="2">
        <f>TREND(Calibration!$A$2:$A$4,Calibration!$B$2:$B$4,C78)</f>
        <v>431.10009720424364</v>
      </c>
      <c r="K78" s="2">
        <f>TREND(Calibration!$A$2:$A$4,Calibration!$C$2:$C$4,E78)</f>
        <v>588.73577023633538</v>
      </c>
      <c r="L78" s="2">
        <f>TREND(Calibration!$A$2:$A$4,Calibration!$D$2:$D$4,G78)</f>
        <v>624.15733670723955</v>
      </c>
    </row>
    <row r="79" spans="1:12" x14ac:dyDescent="0.25">
      <c r="A79">
        <v>385103</v>
      </c>
      <c r="B79">
        <v>14.583000180000001</v>
      </c>
      <c r="C79">
        <v>0.67830002</v>
      </c>
      <c r="D79">
        <v>9.9000003020963209E+37</v>
      </c>
      <c r="E79">
        <v>1.50730002</v>
      </c>
      <c r="F79">
        <v>1057.93005371</v>
      </c>
      <c r="G79">
        <v>1.61689997</v>
      </c>
      <c r="H79">
        <v>9.9000003020963209E+37</v>
      </c>
      <c r="J79" s="2">
        <f>TREND(Calibration!$A$2:$A$4,Calibration!$B$2:$B$4,C79)</f>
        <v>432.75621683804593</v>
      </c>
      <c r="K79" s="2">
        <f>TREND(Calibration!$A$2:$A$4,Calibration!$C$2:$C$4,E79)</f>
        <v>590.07093079557626</v>
      </c>
      <c r="L79" s="2">
        <f>TREND(Calibration!$A$2:$A$4,Calibration!$D$2:$D$4,G79)</f>
        <v>625.51770466069991</v>
      </c>
    </row>
    <row r="80" spans="1:12" x14ac:dyDescent="0.25">
      <c r="A80">
        <v>390103</v>
      </c>
      <c r="B80">
        <v>14.56700039</v>
      </c>
      <c r="C80">
        <v>0.67830002</v>
      </c>
      <c r="D80">
        <v>1178.76293945</v>
      </c>
      <c r="E80">
        <v>1.5293999899999999</v>
      </c>
      <c r="F80">
        <v>1055.4090576200001</v>
      </c>
      <c r="G80">
        <v>1.61899996</v>
      </c>
      <c r="H80">
        <v>9.9000003020963209E+37</v>
      </c>
      <c r="J80" s="2">
        <f>TREND(Calibration!$A$2:$A$4,Calibration!$B$2:$B$4,C80)</f>
        <v>432.75621683804593</v>
      </c>
      <c r="K80" s="2">
        <f>TREND(Calibration!$A$2:$A$4,Calibration!$C$2:$C$4,E80)</f>
        <v>599.01225879904507</v>
      </c>
      <c r="L80" s="2">
        <f>TREND(Calibration!$A$2:$A$4,Calibration!$D$2:$D$4,G80)</f>
        <v>626.38340235266105</v>
      </c>
    </row>
    <row r="81" spans="1:12" x14ac:dyDescent="0.25">
      <c r="A81">
        <v>395102</v>
      </c>
      <c r="B81">
        <v>14.60900021</v>
      </c>
      <c r="C81">
        <v>0.67559999000000004</v>
      </c>
      <c r="D81">
        <v>1245.73596191</v>
      </c>
      <c r="E81">
        <v>1.54069996</v>
      </c>
      <c r="F81">
        <v>1001.15197754</v>
      </c>
      <c r="G81">
        <v>1.60720003</v>
      </c>
      <c r="H81">
        <v>9.9000003020963209E+37</v>
      </c>
      <c r="J81" s="2">
        <f>TREND(Calibration!$A$2:$A$4,Calibration!$B$2:$B$4,C81)</f>
        <v>431.10009720424364</v>
      </c>
      <c r="K81" s="2">
        <f>TREND(Calibration!$A$2:$A$4,Calibration!$C$2:$C$4,E81)</f>
        <v>603.58406311368242</v>
      </c>
      <c r="L81" s="2">
        <f>TREND(Calibration!$A$2:$A$4,Calibration!$D$2:$D$4,G81)</f>
        <v>621.51901149065543</v>
      </c>
    </row>
    <row r="82" spans="1:12" x14ac:dyDescent="0.25">
      <c r="A82">
        <v>400102</v>
      </c>
      <c r="B82">
        <v>14.70699978</v>
      </c>
      <c r="C82">
        <v>0.68049996999999995</v>
      </c>
      <c r="D82">
        <v>9.9000003020963209E+37</v>
      </c>
      <c r="E82">
        <v>1.54449999</v>
      </c>
      <c r="F82">
        <v>884.88098145000004</v>
      </c>
      <c r="G82">
        <v>1.6162999899999999</v>
      </c>
      <c r="H82">
        <v>9.9000003020963209E+37</v>
      </c>
      <c r="J82" s="2">
        <f>TREND(Calibration!$A$2:$A$4,Calibration!$B$2:$B$4,C82)</f>
        <v>434.10560198872321</v>
      </c>
      <c r="K82" s="2">
        <f>TREND(Calibration!$A$2:$A$4,Calibration!$C$2:$C$4,E82)</f>
        <v>605.12150025287417</v>
      </c>
      <c r="L82" s="2">
        <f>TREND(Calibration!$A$2:$A$4,Calibration!$D$2:$D$4,G82)</f>
        <v>625.27036952995024</v>
      </c>
    </row>
    <row r="83" spans="1:12" x14ac:dyDescent="0.25">
      <c r="A83">
        <v>405103</v>
      </c>
      <c r="B83">
        <v>14.722999570000001</v>
      </c>
      <c r="C83">
        <v>0.68150001999999998</v>
      </c>
      <c r="D83">
        <v>1296.0880127</v>
      </c>
      <c r="E83">
        <v>1.47430003</v>
      </c>
      <c r="F83">
        <v>821.84802246000004</v>
      </c>
      <c r="G83">
        <v>1.61150002</v>
      </c>
      <c r="H83">
        <v>9.9000003020963209E+37</v>
      </c>
      <c r="J83" s="2">
        <f>TREND(Calibration!$A$2:$A$4,Calibration!$B$2:$B$4,C83)</f>
        <v>434.71900348418217</v>
      </c>
      <c r="K83" s="2">
        <f>TREND(Calibration!$A$2:$A$4,Calibration!$C$2:$C$4,E83)</f>
        <v>576.71961245889122</v>
      </c>
      <c r="L83" s="2">
        <f>TREND(Calibration!$A$2:$A$4,Calibration!$D$2:$D$4,G83)</f>
        <v>623.29163489288885</v>
      </c>
    </row>
    <row r="84" spans="1:12" x14ac:dyDescent="0.25">
      <c r="A84">
        <v>410103</v>
      </c>
      <c r="B84">
        <v>14.631999970000001</v>
      </c>
      <c r="C84">
        <v>0.68370003000000001</v>
      </c>
      <c r="D84">
        <v>9.9000003020963209E+37</v>
      </c>
      <c r="E84">
        <v>1.5132000400000001</v>
      </c>
      <c r="F84">
        <v>680.54302978999999</v>
      </c>
      <c r="G84">
        <v>1.61259997</v>
      </c>
      <c r="H84">
        <v>9.9000003020963209E+37</v>
      </c>
      <c r="J84" s="2">
        <f>TREND(Calibration!$A$2:$A$4,Calibration!$B$2:$B$4,C84)</f>
        <v>436.06842543710917</v>
      </c>
      <c r="K84" s="2">
        <f>TREND(Calibration!$A$2:$A$4,Calibration!$C$2:$C$4,E84)</f>
        <v>592.45799349507433</v>
      </c>
      <c r="L84" s="2">
        <f>TREND(Calibration!$A$2:$A$4,Calibration!$D$2:$D$4,G84)</f>
        <v>623.74507713607693</v>
      </c>
    </row>
    <row r="85" spans="1:12" x14ac:dyDescent="0.25">
      <c r="A85">
        <v>415104</v>
      </c>
      <c r="B85">
        <v>14.54800034</v>
      </c>
      <c r="C85">
        <v>0.67830002</v>
      </c>
      <c r="D85">
        <v>9.9000003020963209E+37</v>
      </c>
      <c r="E85">
        <v>1.52890003</v>
      </c>
      <c r="F85">
        <v>117.22799683</v>
      </c>
      <c r="G85">
        <v>1.63740003</v>
      </c>
      <c r="H85">
        <v>9.9000003020963209E+37</v>
      </c>
      <c r="J85" s="2">
        <f>TREND(Calibration!$A$2:$A$4,Calibration!$B$2:$B$4,C85)</f>
        <v>432.75621683804593</v>
      </c>
      <c r="K85" s="2">
        <f>TREND(Calibration!$A$2:$A$4,Calibration!$C$2:$C$4,E85)</f>
        <v>598.80998221909431</v>
      </c>
      <c r="L85" s="2">
        <f>TREND(Calibration!$A$2:$A$4,Calibration!$D$2:$D$4,G85)</f>
        <v>633.96862805893772</v>
      </c>
    </row>
    <row r="86" spans="1:12" x14ac:dyDescent="0.25">
      <c r="A86">
        <v>420103</v>
      </c>
      <c r="B86">
        <v>14.527999879999999</v>
      </c>
      <c r="C86">
        <v>0.68150001999999998</v>
      </c>
      <c r="D86">
        <v>888.44897461000005</v>
      </c>
      <c r="E86">
        <v>1.5397000300000001</v>
      </c>
      <c r="F86">
        <v>463.78698730000002</v>
      </c>
      <c r="G86">
        <v>1.62820005</v>
      </c>
      <c r="H86">
        <v>9.9000003020963209E+37</v>
      </c>
      <c r="J86" s="2">
        <f>TREND(Calibration!$A$2:$A$4,Calibration!$B$2:$B$4,C86)</f>
        <v>434.71900348418217</v>
      </c>
      <c r="K86" s="2">
        <f>TREND(Calibration!$A$2:$A$4,Calibration!$C$2:$C$4,E86)</f>
        <v>603.17950590792577</v>
      </c>
      <c r="L86" s="2">
        <f>TREND(Calibration!$A$2:$A$4,Calibration!$D$2:$D$4,G86)</f>
        <v>630.17603787894211</v>
      </c>
    </row>
    <row r="87" spans="1:12" x14ac:dyDescent="0.25">
      <c r="A87">
        <v>425103</v>
      </c>
      <c r="B87">
        <v>14.56099987</v>
      </c>
      <c r="C87">
        <v>0.68260001999999997</v>
      </c>
      <c r="D87">
        <v>9.9000003020963209E+37</v>
      </c>
      <c r="E87">
        <v>1.5326000500000001</v>
      </c>
      <c r="F87">
        <v>215.62100219999999</v>
      </c>
      <c r="G87">
        <v>1.62010002</v>
      </c>
      <c r="H87">
        <v>9.9000003020963209E+37</v>
      </c>
      <c r="J87" s="2">
        <f>TREND(Calibration!$A$2:$A$4,Calibration!$B$2:$B$4,C87)</f>
        <v>435.39371139379153</v>
      </c>
      <c r="K87" s="2">
        <f>TREND(Calibration!$A$2:$A$4,Calibration!$C$2:$C$4,E87)</f>
        <v>600.30695675975642</v>
      </c>
      <c r="L87" s="2">
        <f>TREND(Calibration!$A$2:$A$4,Calibration!$D$2:$D$4,G87)</f>
        <v>626.83688994213469</v>
      </c>
    </row>
    <row r="88" spans="1:12" x14ac:dyDescent="0.25">
      <c r="A88">
        <v>430103</v>
      </c>
      <c r="B88">
        <v>14.56700039</v>
      </c>
      <c r="C88">
        <v>0.67400002000000003</v>
      </c>
      <c r="D88">
        <v>9.9000003020963209E+37</v>
      </c>
      <c r="E88">
        <v>1.5369999400000001</v>
      </c>
      <c r="F88">
        <v>187.26899718999999</v>
      </c>
      <c r="G88">
        <v>1.61090004</v>
      </c>
      <c r="H88">
        <v>9.9000003020963209E+37</v>
      </c>
      <c r="J88" s="2">
        <f>TREND(Calibration!$A$2:$A$4,Calibration!$B$2:$B$4,C88)</f>
        <v>430.11872228230033</v>
      </c>
      <c r="K88" s="2">
        <f>TREND(Calibration!$A$2:$A$4,Calibration!$C$2:$C$4,E88)</f>
        <v>602.08708857302042</v>
      </c>
      <c r="L88" s="2">
        <f>TREND(Calibration!$A$2:$A$4,Calibration!$D$2:$D$4,G88)</f>
        <v>623.04429976213919</v>
      </c>
    </row>
    <row r="89" spans="1:12" x14ac:dyDescent="0.25">
      <c r="A89">
        <v>435104</v>
      </c>
      <c r="B89">
        <v>14.553999900000001</v>
      </c>
      <c r="C89">
        <v>0.67720002000000001</v>
      </c>
      <c r="D89">
        <v>9.9000003020963209E+37</v>
      </c>
      <c r="E89">
        <v>1.5332000299999999</v>
      </c>
      <c r="F89">
        <v>301.73498534999999</v>
      </c>
      <c r="G89">
        <v>1.6103999600000001</v>
      </c>
      <c r="H89">
        <v>9.9000003020963209E+37</v>
      </c>
      <c r="J89" s="2">
        <f>TREND(Calibration!$A$2:$A$4,Calibration!$B$2:$B$4,C89)</f>
        <v>432.08150892843656</v>
      </c>
      <c r="K89" s="2">
        <f>TREND(Calibration!$A$2:$A$4,Calibration!$C$2:$C$4,E89)</f>
        <v>600.54969998409194</v>
      </c>
      <c r="L89" s="2">
        <f>TREND(Calibration!$A$2:$A$4,Calibration!$D$2:$D$4,G89)</f>
        <v>622.83814730341521</v>
      </c>
    </row>
    <row r="90" spans="1:12" x14ac:dyDescent="0.25">
      <c r="A90">
        <v>440103</v>
      </c>
      <c r="B90">
        <v>14.605999949999999</v>
      </c>
      <c r="C90">
        <v>0.67989999000000001</v>
      </c>
      <c r="D90">
        <v>924.88397216999999</v>
      </c>
      <c r="E90">
        <v>1.5456000599999999</v>
      </c>
      <c r="F90">
        <v>366.46099853999999</v>
      </c>
      <c r="G90">
        <v>1.61259997</v>
      </c>
      <c r="H90">
        <v>9.9000003020963209E+37</v>
      </c>
      <c r="J90" s="2">
        <f>TREND(Calibration!$A$2:$A$4,Calibration!$B$2:$B$4,C90)</f>
        <v>433.73759175998924</v>
      </c>
      <c r="K90" s="2">
        <f>TREND(Calibration!$A$2:$A$4,Calibration!$C$2:$C$4,E90)</f>
        <v>605.56657265327897</v>
      </c>
      <c r="L90" s="2">
        <f>TREND(Calibration!$A$2:$A$4,Calibration!$D$2:$D$4,G90)</f>
        <v>623.74507713607693</v>
      </c>
    </row>
    <row r="91" spans="1:12" x14ac:dyDescent="0.25">
      <c r="A91">
        <v>445103</v>
      </c>
      <c r="B91">
        <v>14.69999981</v>
      </c>
      <c r="C91">
        <v>0.67610002000000002</v>
      </c>
      <c r="D91">
        <v>801.57702637</v>
      </c>
      <c r="E91">
        <v>1.5424</v>
      </c>
      <c r="F91">
        <v>523.22900390999996</v>
      </c>
      <c r="G91">
        <v>1.6093000200000001</v>
      </c>
      <c r="H91">
        <v>9.9000003020963209E+37</v>
      </c>
      <c r="J91" s="2">
        <f>TREND(Calibration!$A$2:$A$4,Calibration!$B$2:$B$4,C91)</f>
        <v>431.40680101882725</v>
      </c>
      <c r="K91" s="2">
        <f>TREND(Calibration!$A$2:$A$4,Calibration!$C$2:$C$4,E91)</f>
        <v>604.27187469256774</v>
      </c>
      <c r="L91" s="2">
        <f>TREND(Calibration!$A$2:$A$4,Calibration!$D$2:$D$4,G91)</f>
        <v>622.38470918261658</v>
      </c>
    </row>
    <row r="92" spans="1:12" x14ac:dyDescent="0.25">
      <c r="A92">
        <v>450103</v>
      </c>
      <c r="B92">
        <v>14.78100014</v>
      </c>
      <c r="C92">
        <v>0.67290002000000004</v>
      </c>
      <c r="D92">
        <v>950.35198975000003</v>
      </c>
      <c r="E92">
        <v>1.56449997</v>
      </c>
      <c r="F92">
        <v>584.13702393000005</v>
      </c>
      <c r="G92">
        <v>1.61259997</v>
      </c>
      <c r="H92">
        <v>9.9000003020963209E+37</v>
      </c>
      <c r="J92" s="2">
        <f>TREND(Calibration!$A$2:$A$4,Calibration!$B$2:$B$4,C92)</f>
        <v>429.44401437269096</v>
      </c>
      <c r="K92" s="2">
        <f>TREND(Calibration!$A$2:$A$4,Calibration!$C$2:$C$4,E92)</f>
        <v>613.21320269603655</v>
      </c>
      <c r="L92" s="2">
        <f>TREND(Calibration!$A$2:$A$4,Calibration!$D$2:$D$4,G92)</f>
        <v>623.74507713607693</v>
      </c>
    </row>
    <row r="93" spans="1:12" x14ac:dyDescent="0.25">
      <c r="A93">
        <v>455104</v>
      </c>
      <c r="B93">
        <v>14.78100014</v>
      </c>
      <c r="C93">
        <v>0.66860001999999996</v>
      </c>
      <c r="D93">
        <v>1272.7220459</v>
      </c>
      <c r="E93">
        <v>1.5336999899999999</v>
      </c>
      <c r="F93">
        <v>376.70800781000003</v>
      </c>
      <c r="G93">
        <v>1.6184999900000001</v>
      </c>
      <c r="H93">
        <v>9.9000003020963209E+37</v>
      </c>
      <c r="J93" s="2">
        <f>TREND(Calibration!$A$2:$A$4,Calibration!$B$2:$B$4,C93)</f>
        <v>426.8065198169453</v>
      </c>
      <c r="K93" s="2">
        <f>TREND(Calibration!$A$2:$A$4,Calibration!$C$2:$C$4,E93)</f>
        <v>600.75197656404271</v>
      </c>
      <c r="L93" s="2">
        <f>TREND(Calibration!$A$2:$A$4,Calibration!$D$2:$D$4,G93)</f>
        <v>626.17729524022263</v>
      </c>
    </row>
    <row r="94" spans="1:12" x14ac:dyDescent="0.25">
      <c r="A94">
        <v>460103</v>
      </c>
      <c r="B94">
        <v>14.78800011</v>
      </c>
      <c r="C94">
        <v>0.67019998999999997</v>
      </c>
      <c r="D94">
        <v>885.73901366999996</v>
      </c>
      <c r="E94">
        <v>1.5202000099999999</v>
      </c>
      <c r="F94">
        <v>552.32501220999995</v>
      </c>
      <c r="G94">
        <v>1.62010002</v>
      </c>
      <c r="H94">
        <v>9.9000003020963209E+37</v>
      </c>
      <c r="J94" s="2">
        <f>TREND(Calibration!$A$2:$A$4,Calibration!$B$2:$B$4,C94)</f>
        <v>427.78789473888867</v>
      </c>
      <c r="K94" s="2">
        <f>TREND(Calibration!$A$2:$A$4,Calibration!$C$2:$C$4,E94)</f>
        <v>595.29008004471405</v>
      </c>
      <c r="L94" s="2">
        <f>TREND(Calibration!$A$2:$A$4,Calibration!$D$2:$D$4,G94)</f>
        <v>626.83688994213469</v>
      </c>
    </row>
    <row r="95" spans="1:12" x14ac:dyDescent="0.25">
      <c r="A95">
        <v>465103</v>
      </c>
      <c r="B95">
        <v>14.710000040000001</v>
      </c>
      <c r="C95">
        <v>0.67400002000000003</v>
      </c>
      <c r="D95">
        <v>745.91802978999999</v>
      </c>
      <c r="E95">
        <v>1.5240000499999999</v>
      </c>
      <c r="F95">
        <v>940.22900390999996</v>
      </c>
      <c r="G95">
        <v>1.6028000099999999</v>
      </c>
      <c r="H95">
        <v>9.9000003020963209E+37</v>
      </c>
      <c r="J95" s="2">
        <f>TREND(Calibration!$A$2:$A$4,Calibration!$B$2:$B$4,C95)</f>
        <v>430.11872228230033</v>
      </c>
      <c r="K95" s="2">
        <f>TREND(Calibration!$A$2:$A$4,Calibration!$C$2:$C$4,E95)</f>
        <v>596.82752122976092</v>
      </c>
      <c r="L95" s="2">
        <f>TREND(Calibration!$A$2:$A$4,Calibration!$D$2:$D$4,G95)</f>
        <v>619.70515182533177</v>
      </c>
    </row>
    <row r="96" spans="1:12" x14ac:dyDescent="0.25">
      <c r="A96">
        <v>470104</v>
      </c>
      <c r="B96">
        <v>14.664999959999999</v>
      </c>
      <c r="C96">
        <v>0.67180002000000005</v>
      </c>
      <c r="D96">
        <v>9.9000003020963209E+37</v>
      </c>
      <c r="E96">
        <v>1.52890003</v>
      </c>
      <c r="F96">
        <v>557.45800781000003</v>
      </c>
      <c r="G96">
        <v>1.61960006</v>
      </c>
      <c r="H96">
        <v>9.9000003020963209E+37</v>
      </c>
      <c r="J96" s="2">
        <f>TREND(Calibration!$A$2:$A$4,Calibration!$B$2:$B$4,C96)</f>
        <v>428.76930646308165</v>
      </c>
      <c r="K96" s="2">
        <f>TREND(Calibration!$A$2:$A$4,Calibration!$C$2:$C$4,E96)</f>
        <v>598.80998221909431</v>
      </c>
      <c r="L96" s="2">
        <f>TREND(Calibration!$A$2:$A$4,Calibration!$D$2:$D$4,G96)</f>
        <v>626.63078695208583</v>
      </c>
    </row>
    <row r="97" spans="1:12" x14ac:dyDescent="0.25">
      <c r="A97">
        <v>475104</v>
      </c>
      <c r="B97">
        <v>14.6420002</v>
      </c>
      <c r="C97">
        <v>0.67129998999999996</v>
      </c>
      <c r="D97">
        <v>475.70300293000003</v>
      </c>
      <c r="E97">
        <v>1.5008000100000001</v>
      </c>
      <c r="F97">
        <v>1098.1159668</v>
      </c>
      <c r="G97">
        <v>1.61960006</v>
      </c>
      <c r="H97">
        <v>1182.97497559</v>
      </c>
      <c r="J97" s="2">
        <f>TREND(Calibration!$A$2:$A$4,Calibration!$B$2:$B$4,C97)</f>
        <v>428.46260264849798</v>
      </c>
      <c r="K97" s="2">
        <f>TREND(Calibration!$A$2:$A$4,Calibration!$C$2:$C$4,E97)</f>
        <v>587.44112082588731</v>
      </c>
      <c r="L97" s="2">
        <f>TREND(Calibration!$A$2:$A$4,Calibration!$D$2:$D$4,G97)</f>
        <v>626.63078695208583</v>
      </c>
    </row>
    <row r="98" spans="1:12" x14ac:dyDescent="0.25">
      <c r="A98">
        <v>480114</v>
      </c>
      <c r="B98">
        <v>14.605999949999999</v>
      </c>
      <c r="C98">
        <v>0.67510002999999996</v>
      </c>
      <c r="D98">
        <v>1196.4069824200001</v>
      </c>
      <c r="E98">
        <v>1.4835</v>
      </c>
      <c r="F98">
        <v>1090.8249511700001</v>
      </c>
      <c r="G98">
        <v>1.61580002</v>
      </c>
      <c r="H98">
        <v>9.9000003020963209E+37</v>
      </c>
      <c r="J98" s="2">
        <f>TREND(Calibration!$A$2:$A$4,Calibration!$B$2:$B$4,C98)</f>
        <v>430.7934363256179</v>
      </c>
      <c r="K98" s="2">
        <f>TREND(Calibration!$A$2:$A$4,Calibration!$C$2:$C$4,E98)</f>
        <v>580.44178716736701</v>
      </c>
      <c r="L98" s="2">
        <f>TREND(Calibration!$A$2:$A$4,Calibration!$D$2:$D$4,G98)</f>
        <v>625.06426241751171</v>
      </c>
    </row>
    <row r="99" spans="1:12" x14ac:dyDescent="0.25">
      <c r="A99">
        <v>485104</v>
      </c>
      <c r="B99">
        <v>14.54800034</v>
      </c>
      <c r="C99">
        <v>0.67339998000000001</v>
      </c>
      <c r="D99">
        <v>1248.72497559</v>
      </c>
      <c r="E99">
        <v>1.4722000399999999</v>
      </c>
      <c r="F99">
        <v>902.53802489999998</v>
      </c>
      <c r="G99">
        <v>1.61960006</v>
      </c>
      <c r="H99">
        <v>9.9000003020963209E+37</v>
      </c>
      <c r="J99" s="2">
        <f>TREND(Calibration!$A$2:$A$4,Calibration!$B$2:$B$4,C99)</f>
        <v>429.75067525131669</v>
      </c>
      <c r="K99" s="2">
        <f>TREND(Calibration!$A$2:$A$4,Calibration!$C$2:$C$4,E99)</f>
        <v>575.86998689858478</v>
      </c>
      <c r="L99" s="2">
        <f>TREND(Calibration!$A$2:$A$4,Calibration!$D$2:$D$4,G99)</f>
        <v>626.63078695208583</v>
      </c>
    </row>
    <row r="100" spans="1:12" x14ac:dyDescent="0.25">
      <c r="A100">
        <v>490103</v>
      </c>
      <c r="B100">
        <v>14.53199959</v>
      </c>
      <c r="C100">
        <v>0.67510002999999996</v>
      </c>
      <c r="D100">
        <v>1171.38098145</v>
      </c>
      <c r="E100">
        <v>1.48570001</v>
      </c>
      <c r="F100">
        <v>1010.86602783</v>
      </c>
      <c r="G100">
        <v>1.6390000600000001</v>
      </c>
      <c r="H100">
        <v>1238.80200195</v>
      </c>
      <c r="J100" s="2">
        <f>TREND(Calibration!$A$2:$A$4,Calibration!$B$2:$B$4,C100)</f>
        <v>430.7934363256179</v>
      </c>
      <c r="K100" s="2">
        <f>TREND(Calibration!$A$2:$A$4,Calibration!$C$2:$C$4,E100)</f>
        <v>581.33187937205821</v>
      </c>
      <c r="L100" s="2">
        <f>TREND(Calibration!$A$2:$A$4,Calibration!$D$2:$D$4,G100)</f>
        <v>634.62822276084989</v>
      </c>
    </row>
    <row r="101" spans="1:12" x14ac:dyDescent="0.25">
      <c r="A101">
        <v>495102</v>
      </c>
      <c r="B101">
        <v>14.524999619999999</v>
      </c>
      <c r="C101">
        <v>0.68049996999999995</v>
      </c>
      <c r="D101">
        <v>1007.14801025</v>
      </c>
      <c r="E101">
        <v>1.5471999599999999</v>
      </c>
      <c r="F101">
        <v>1107.7530517600001</v>
      </c>
      <c r="G101">
        <v>1.63740003</v>
      </c>
      <c r="H101">
        <v>9.9000003020963209E+37</v>
      </c>
      <c r="J101" s="2">
        <f>TREND(Calibration!$A$2:$A$4,Calibration!$B$2:$B$4,C101)</f>
        <v>434.10560198872321</v>
      </c>
      <c r="K101" s="2">
        <f>TREND(Calibration!$A$2:$A$4,Calibration!$C$2:$C$4,E101)</f>
        <v>606.21386903751613</v>
      </c>
      <c r="L101" s="2">
        <f>TREND(Calibration!$A$2:$A$4,Calibration!$D$2:$D$4,G101)</f>
        <v>633.96862805893772</v>
      </c>
    </row>
    <row r="102" spans="1:12" x14ac:dyDescent="0.25">
      <c r="A102">
        <v>500102</v>
      </c>
      <c r="B102">
        <v>14.489000320000001</v>
      </c>
      <c r="C102">
        <v>0.67559999000000004</v>
      </c>
      <c r="D102">
        <v>9.9000003020963209E+37</v>
      </c>
      <c r="E102">
        <v>1.48889995</v>
      </c>
      <c r="F102">
        <v>715.27001953000001</v>
      </c>
      <c r="G102">
        <v>1.6400999999999999</v>
      </c>
      <c r="H102">
        <v>9.9000003020963209E+37</v>
      </c>
      <c r="J102" s="2">
        <f>TREND(Calibration!$A$2:$A$4,Calibration!$B$2:$B$4,C102)</f>
        <v>431.10009720424364</v>
      </c>
      <c r="K102" s="2">
        <f>TREND(Calibration!$A$2:$A$4,Calibration!$C$2:$C$4,E102)</f>
        <v>582.62652878250628</v>
      </c>
      <c r="L102" s="2">
        <f>TREND(Calibration!$A$2:$A$4,Calibration!$D$2:$D$4,G102)</f>
        <v>635.08166088164842</v>
      </c>
    </row>
    <row r="103" spans="1:12" x14ac:dyDescent="0.25">
      <c r="A103">
        <v>505102</v>
      </c>
      <c r="B103">
        <v>14.399000170000001</v>
      </c>
      <c r="C103">
        <v>0.67669999999999997</v>
      </c>
      <c r="D103">
        <v>547.03698729999996</v>
      </c>
      <c r="E103">
        <v>1.47430003</v>
      </c>
      <c r="F103">
        <v>9.9000003020963209E+37</v>
      </c>
      <c r="G103">
        <v>1.6180000299999999</v>
      </c>
      <c r="H103">
        <v>1006.24298096</v>
      </c>
      <c r="J103" s="2">
        <f>TREND(Calibration!$A$2:$A$4,Calibration!$B$2:$B$4,C103)</f>
        <v>431.77481124756122</v>
      </c>
      <c r="K103" s="2">
        <f>TREND(Calibration!$A$2:$A$4,Calibration!$C$2:$C$4,E103)</f>
        <v>576.71961245889122</v>
      </c>
      <c r="L103" s="2">
        <f>TREND(Calibration!$A$2:$A$4,Calibration!$D$2:$D$4,G103)</f>
        <v>625.97119225017354</v>
      </c>
    </row>
    <row r="104" spans="1:12" x14ac:dyDescent="0.25">
      <c r="A104">
        <v>510101</v>
      </c>
      <c r="B104">
        <v>14.26200008</v>
      </c>
      <c r="C104">
        <v>0.67669999999999997</v>
      </c>
      <c r="D104">
        <v>1156.48400879</v>
      </c>
      <c r="E104">
        <v>1.5212999599999999</v>
      </c>
      <c r="F104">
        <v>1059.0629882799999</v>
      </c>
      <c r="G104">
        <v>1.5995999599999999</v>
      </c>
      <c r="H104">
        <v>9.9000003020963209E+37</v>
      </c>
      <c r="J104" s="2">
        <f>TREND(Calibration!$A$2:$A$4,Calibration!$B$2:$B$4,C104)</f>
        <v>431.77481124756122</v>
      </c>
      <c r="K104" s="2">
        <f>TREND(Calibration!$A$2:$A$4,Calibration!$C$2:$C$4,E104)</f>
        <v>595.73510389485568</v>
      </c>
      <c r="L104" s="2">
        <f>TREND(Calibration!$A$2:$A$4,Calibration!$D$2:$D$4,G104)</f>
        <v>618.38596654389698</v>
      </c>
    </row>
    <row r="105" spans="1:12" x14ac:dyDescent="0.25">
      <c r="A105">
        <v>515102</v>
      </c>
      <c r="B105">
        <v>14.15799999</v>
      </c>
      <c r="C105">
        <v>0.68150001999999998</v>
      </c>
      <c r="D105">
        <v>751.47698975000003</v>
      </c>
      <c r="E105">
        <v>1.5369999400000001</v>
      </c>
      <c r="F105">
        <v>9.9000003020963209E+37</v>
      </c>
      <c r="G105">
        <v>1.5995999599999999</v>
      </c>
      <c r="H105">
        <v>9.9000003020963209E+37</v>
      </c>
      <c r="J105" s="2">
        <f>TREND(Calibration!$A$2:$A$4,Calibration!$B$2:$B$4,C105)</f>
        <v>434.71900348418217</v>
      </c>
      <c r="K105" s="2">
        <f>TREND(Calibration!$A$2:$A$4,Calibration!$C$2:$C$4,E105)</f>
        <v>602.08708857302042</v>
      </c>
      <c r="L105" s="2">
        <f>TREND(Calibration!$A$2:$A$4,Calibration!$D$2:$D$4,G105)</f>
        <v>618.38596654389698</v>
      </c>
    </row>
    <row r="106" spans="1:12" x14ac:dyDescent="0.25">
      <c r="A106">
        <v>520102</v>
      </c>
      <c r="B106">
        <v>14.083999629999999</v>
      </c>
      <c r="C106">
        <v>0.67989999000000001</v>
      </c>
      <c r="D106">
        <v>642.17602538999995</v>
      </c>
      <c r="E106">
        <v>1.52719998</v>
      </c>
      <c r="F106">
        <v>9.9000003020963209E+37</v>
      </c>
      <c r="G106">
        <v>1.6088000499999999</v>
      </c>
      <c r="H106">
        <v>9.9000003020963209E+37</v>
      </c>
      <c r="J106" s="2">
        <f>TREND(Calibration!$A$2:$A$4,Calibration!$B$2:$B$4,C106)</f>
        <v>433.73759175998924</v>
      </c>
      <c r="K106" s="2">
        <f>TREND(Calibration!$A$2:$A$4,Calibration!$C$2:$C$4,E106)</f>
        <v>598.12216659435376</v>
      </c>
      <c r="L106" s="2">
        <f>TREND(Calibration!$A$2:$A$4,Calibration!$D$2:$D$4,G106)</f>
        <v>622.17860207017804</v>
      </c>
    </row>
    <row r="107" spans="1:12" x14ac:dyDescent="0.25">
      <c r="A107">
        <v>525102</v>
      </c>
      <c r="B107">
        <v>14.05799961</v>
      </c>
      <c r="C107">
        <v>0.68099999</v>
      </c>
      <c r="D107">
        <v>352.95800781000003</v>
      </c>
      <c r="E107">
        <v>1.5418000199999999</v>
      </c>
      <c r="F107">
        <v>9.9000003020963209E+37</v>
      </c>
      <c r="G107">
        <v>1.6174000500000001</v>
      </c>
      <c r="H107">
        <v>9.9000003020963209E+37</v>
      </c>
      <c r="J107" s="2">
        <f>TREND(Calibration!$A$2:$A$4,Calibration!$B$2:$B$4,C107)</f>
        <v>434.41229966959861</v>
      </c>
      <c r="K107" s="2">
        <f>TREND(Calibration!$A$2:$A$4,Calibration!$C$2:$C$4,E107)</f>
        <v>604.02913146823209</v>
      </c>
      <c r="L107" s="2">
        <f>TREND(Calibration!$A$2:$A$4,Calibration!$D$2:$D$4,G107)</f>
        <v>625.723857119424</v>
      </c>
    </row>
    <row r="108" spans="1:12" x14ac:dyDescent="0.25">
      <c r="A108">
        <v>530101</v>
      </c>
      <c r="B108">
        <v>14.00899982</v>
      </c>
      <c r="C108">
        <v>0.68150001999999998</v>
      </c>
      <c r="D108">
        <v>853.35400390999996</v>
      </c>
      <c r="E108">
        <v>1.5163999800000001</v>
      </c>
      <c r="F108">
        <v>9.9000003020963209E+37</v>
      </c>
      <c r="G108">
        <v>1.60549998</v>
      </c>
      <c r="H108">
        <v>9.9000003020963209E+37</v>
      </c>
      <c r="J108" s="2">
        <f>TREND(Calibration!$A$2:$A$4,Calibration!$B$2:$B$4,C108)</f>
        <v>434.71900348418217</v>
      </c>
      <c r="K108" s="2">
        <f>TREND(Calibration!$A$2:$A$4,Calibration!$C$2:$C$4,E108)</f>
        <v>593.75264290552241</v>
      </c>
      <c r="L108" s="2">
        <f>TREND(Calibration!$A$2:$A$4,Calibration!$D$2:$D$4,G108)</f>
        <v>620.81818464804257</v>
      </c>
    </row>
    <row r="109" spans="1:12" x14ac:dyDescent="0.25">
      <c r="A109">
        <v>535101</v>
      </c>
      <c r="B109">
        <v>13.97399998</v>
      </c>
      <c r="C109">
        <v>0.67940003000000004</v>
      </c>
      <c r="D109">
        <v>1091.88903809</v>
      </c>
      <c r="E109">
        <v>1.5563999399999999</v>
      </c>
      <c r="F109">
        <v>9.9000003020963209E+37</v>
      </c>
      <c r="G109">
        <v>1.6180000299999999</v>
      </c>
      <c r="H109">
        <v>9.9000003020963209E+37</v>
      </c>
      <c r="J109" s="2">
        <f>TREND(Calibration!$A$2:$A$4,Calibration!$B$2:$B$4,C109)</f>
        <v>433.43093088136357</v>
      </c>
      <c r="K109" s="2">
        <f>TREND(Calibration!$A$2:$A$4,Calibration!$C$2:$C$4,E109)</f>
        <v>609.93604779184716</v>
      </c>
      <c r="L109" s="2">
        <f>TREND(Calibration!$A$2:$A$4,Calibration!$D$2:$D$4,G109)</f>
        <v>625.97119225017354</v>
      </c>
    </row>
    <row r="110" spans="1:12" x14ac:dyDescent="0.25">
      <c r="A110">
        <v>540102</v>
      </c>
      <c r="B110">
        <v>14.00300026</v>
      </c>
      <c r="C110">
        <v>0.67610002000000002</v>
      </c>
      <c r="D110">
        <v>391.60198974999997</v>
      </c>
      <c r="E110">
        <v>1.5467</v>
      </c>
      <c r="F110">
        <v>9.9000003020963209E+37</v>
      </c>
      <c r="G110">
        <v>1.6184999900000001</v>
      </c>
      <c r="H110">
        <v>9.9000003020963209E+37</v>
      </c>
      <c r="J110" s="2">
        <f>TREND(Calibration!$A$2:$A$4,Calibration!$B$2:$B$4,C110)</f>
        <v>431.40680101882725</v>
      </c>
      <c r="K110" s="2">
        <f>TREND(Calibration!$A$2:$A$4,Calibration!$C$2:$C$4,E110)</f>
        <v>606.01159245756537</v>
      </c>
      <c r="L110" s="2">
        <f>TREND(Calibration!$A$2:$A$4,Calibration!$D$2:$D$4,G110)</f>
        <v>626.17729524022263</v>
      </c>
    </row>
    <row r="111" spans="1:12" x14ac:dyDescent="0.25">
      <c r="A111">
        <v>545102</v>
      </c>
      <c r="B111">
        <v>14.01200008</v>
      </c>
      <c r="C111">
        <v>0.67610002000000002</v>
      </c>
      <c r="D111">
        <v>359.46798705999998</v>
      </c>
      <c r="E111">
        <v>1.5471999599999999</v>
      </c>
      <c r="F111">
        <v>9.9000003020963209E+37</v>
      </c>
      <c r="G111">
        <v>1.61960006</v>
      </c>
      <c r="H111">
        <v>9.9000003020963209E+37</v>
      </c>
      <c r="J111" s="2">
        <f>TREND(Calibration!$A$2:$A$4,Calibration!$B$2:$B$4,C111)</f>
        <v>431.40680101882725</v>
      </c>
      <c r="K111" s="2">
        <f>TREND(Calibration!$A$2:$A$4,Calibration!$C$2:$C$4,E111)</f>
        <v>606.21386903751613</v>
      </c>
      <c r="L111" s="2">
        <f>TREND(Calibration!$A$2:$A$4,Calibration!$D$2:$D$4,G111)</f>
        <v>626.63078695208583</v>
      </c>
    </row>
    <row r="112" spans="1:12" x14ac:dyDescent="0.25">
      <c r="A112">
        <v>550101</v>
      </c>
      <c r="B112">
        <v>14.03800011</v>
      </c>
      <c r="C112">
        <v>0.67559999000000004</v>
      </c>
      <c r="D112">
        <v>350.43200683999999</v>
      </c>
      <c r="E112">
        <v>1.5552999999999999</v>
      </c>
      <c r="F112">
        <v>9.9000003020963209E+37</v>
      </c>
      <c r="G112">
        <v>1.6131000499999999</v>
      </c>
      <c r="H112">
        <v>1005.84899902</v>
      </c>
      <c r="J112" s="2">
        <f>TREND(Calibration!$A$2:$A$4,Calibration!$B$2:$B$4,C112)</f>
        <v>431.10009720424364</v>
      </c>
      <c r="K112" s="2">
        <f>TREND(Calibration!$A$2:$A$4,Calibration!$C$2:$C$4,E112)</f>
        <v>609.49102798756076</v>
      </c>
      <c r="L112" s="2">
        <f>TREND(Calibration!$A$2:$A$4,Calibration!$D$2:$D$4,G112)</f>
        <v>623.95122959480091</v>
      </c>
    </row>
    <row r="113" spans="1:12" x14ac:dyDescent="0.25">
      <c r="A113">
        <v>555102</v>
      </c>
      <c r="B113">
        <v>14.071000099999999</v>
      </c>
      <c r="C113">
        <v>0.67779999999999996</v>
      </c>
      <c r="D113">
        <v>454.11700438999998</v>
      </c>
      <c r="E113">
        <v>1.5471999599999999</v>
      </c>
      <c r="F113">
        <v>9.9000003020963209E+37</v>
      </c>
      <c r="G113">
        <v>1.6223000299999999</v>
      </c>
      <c r="H113">
        <v>9.9000003020963209E+37</v>
      </c>
      <c r="J113" s="2">
        <f>TREND(Calibration!$A$2:$A$4,Calibration!$B$2:$B$4,C113)</f>
        <v>432.44951915717058</v>
      </c>
      <c r="K113" s="2">
        <f>TREND(Calibration!$A$2:$A$4,Calibration!$C$2:$C$4,E113)</f>
        <v>606.21386903751613</v>
      </c>
      <c r="L113" s="2">
        <f>TREND(Calibration!$A$2:$A$4,Calibration!$D$2:$D$4,G113)</f>
        <v>627.74381977479652</v>
      </c>
    </row>
    <row r="114" spans="1:12" x14ac:dyDescent="0.25">
      <c r="A114">
        <v>560102</v>
      </c>
      <c r="B114">
        <v>14.05500031</v>
      </c>
      <c r="C114">
        <v>0.67610002000000002</v>
      </c>
      <c r="D114">
        <v>378.72900391000002</v>
      </c>
      <c r="E114">
        <v>1.5212999599999999</v>
      </c>
      <c r="F114">
        <v>9.9000003020963209E+37</v>
      </c>
      <c r="G114">
        <v>1.61469996</v>
      </c>
      <c r="H114">
        <v>9.9000003020963209E+37</v>
      </c>
      <c r="J114" s="2">
        <f>TREND(Calibration!$A$2:$A$4,Calibration!$B$2:$B$4,C114)</f>
        <v>431.40680101882725</v>
      </c>
      <c r="K114" s="2">
        <f>TREND(Calibration!$A$2:$A$4,Calibration!$C$2:$C$4,E114)</f>
        <v>595.73510389485568</v>
      </c>
      <c r="L114" s="2">
        <f>TREND(Calibration!$A$2:$A$4,Calibration!$D$2:$D$4,G114)</f>
        <v>624.61077482803807</v>
      </c>
    </row>
    <row r="115" spans="1:12" x14ac:dyDescent="0.25">
      <c r="A115">
        <v>565103</v>
      </c>
      <c r="B115">
        <v>14.09399986</v>
      </c>
      <c r="C115">
        <v>0.67940003000000004</v>
      </c>
      <c r="D115">
        <v>304.45999146000003</v>
      </c>
      <c r="E115">
        <v>1.5175000400000001</v>
      </c>
      <c r="F115">
        <v>9.9000003020963209E+37</v>
      </c>
      <c r="G115">
        <v>1.61360002</v>
      </c>
      <c r="H115">
        <v>1332.81799316</v>
      </c>
      <c r="J115" s="2">
        <f>TREND(Calibration!$A$2:$A$4,Calibration!$B$2:$B$4,C115)</f>
        <v>433.43093088136357</v>
      </c>
      <c r="K115" s="2">
        <f>TREND(Calibration!$A$2:$A$4,Calibration!$C$2:$C$4,E115)</f>
        <v>594.19771126007208</v>
      </c>
      <c r="L115" s="2">
        <f>TREND(Calibration!$A$2:$A$4,Calibration!$D$2:$D$4,G115)</f>
        <v>624.15733670723955</v>
      </c>
    </row>
    <row r="116" spans="1:12" x14ac:dyDescent="0.25">
      <c r="A116">
        <v>570115</v>
      </c>
      <c r="B116">
        <v>14.071000099999999</v>
      </c>
      <c r="C116">
        <v>0.67129998999999996</v>
      </c>
      <c r="D116">
        <v>1171.7540283200001</v>
      </c>
      <c r="E116">
        <v>1.5397000300000001</v>
      </c>
      <c r="F116">
        <v>1234.3149414100001</v>
      </c>
      <c r="G116">
        <v>1.60720003</v>
      </c>
      <c r="H116">
        <v>9.9000003020963209E+37</v>
      </c>
      <c r="J116" s="2">
        <f>TREND(Calibration!$A$2:$A$4,Calibration!$B$2:$B$4,C116)</f>
        <v>428.46260264849798</v>
      </c>
      <c r="K116" s="2">
        <f>TREND(Calibration!$A$2:$A$4,Calibration!$C$2:$C$4,E116)</f>
        <v>603.17950590792577</v>
      </c>
      <c r="L116" s="2">
        <f>TREND(Calibration!$A$2:$A$4,Calibration!$D$2:$D$4,G116)</f>
        <v>621.51901149065543</v>
      </c>
    </row>
    <row r="117" spans="1:12" x14ac:dyDescent="0.25">
      <c r="A117">
        <v>575103</v>
      </c>
      <c r="B117">
        <v>14.12300014</v>
      </c>
      <c r="C117">
        <v>0.66860001999999996</v>
      </c>
      <c r="D117">
        <v>308.31500244</v>
      </c>
      <c r="E117">
        <v>1.48730004</v>
      </c>
      <c r="F117">
        <v>981.72698975000003</v>
      </c>
      <c r="G117">
        <v>1.60339999</v>
      </c>
      <c r="H117">
        <v>9.9000003020963209E+37</v>
      </c>
      <c r="J117" s="2">
        <f>TREND(Calibration!$A$2:$A$4,Calibration!$B$2:$B$4,C117)</f>
        <v>426.8065198169453</v>
      </c>
      <c r="K117" s="2">
        <f>TREND(Calibration!$A$2:$A$4,Calibration!$C$2:$C$4,E117)</f>
        <v>581.97922835241388</v>
      </c>
      <c r="L117" s="2">
        <f>TREND(Calibration!$A$2:$A$4,Calibration!$D$2:$D$4,G117)</f>
        <v>619.95248695608143</v>
      </c>
    </row>
    <row r="118" spans="1:12" x14ac:dyDescent="0.25">
      <c r="A118">
        <v>580103</v>
      </c>
      <c r="B118">
        <v>14.1420002</v>
      </c>
      <c r="C118">
        <v>0.67180002000000005</v>
      </c>
      <c r="D118">
        <v>256.45001221000001</v>
      </c>
      <c r="E118">
        <v>1.50890005</v>
      </c>
      <c r="F118">
        <v>9.9000003020963209E+37</v>
      </c>
      <c r="G118">
        <v>1.62010002</v>
      </c>
      <c r="H118">
        <v>1132.14099121</v>
      </c>
      <c r="J118" s="2">
        <f>TREND(Calibration!$A$2:$A$4,Calibration!$B$2:$B$4,C118)</f>
        <v>428.76930646308165</v>
      </c>
      <c r="K118" s="2">
        <f>TREND(Calibration!$A$2:$A$4,Calibration!$C$2:$C$4,E118)</f>
        <v>590.71827977593193</v>
      </c>
      <c r="L118" s="2">
        <f>TREND(Calibration!$A$2:$A$4,Calibration!$D$2:$D$4,G118)</f>
        <v>626.83688994213469</v>
      </c>
    </row>
    <row r="119" spans="1:12" x14ac:dyDescent="0.25">
      <c r="A119">
        <v>585101</v>
      </c>
      <c r="B119">
        <v>14.14500046</v>
      </c>
      <c r="C119">
        <v>0.67610002000000002</v>
      </c>
      <c r="D119">
        <v>900.81597899999997</v>
      </c>
      <c r="E119">
        <v>1.5046000500000001</v>
      </c>
      <c r="F119">
        <v>1194.7979736299999</v>
      </c>
      <c r="G119">
        <v>1.61469996</v>
      </c>
      <c r="H119">
        <v>9.9000003020963209E+37</v>
      </c>
      <c r="J119" s="2">
        <f>TREND(Calibration!$A$2:$A$4,Calibration!$B$2:$B$4,C119)</f>
        <v>431.40680101882725</v>
      </c>
      <c r="K119" s="2">
        <f>TREND(Calibration!$A$2:$A$4,Calibration!$C$2:$C$4,E119)</f>
        <v>588.9785620109343</v>
      </c>
      <c r="L119" s="2">
        <f>TREND(Calibration!$A$2:$A$4,Calibration!$D$2:$D$4,G119)</f>
        <v>624.61077482803807</v>
      </c>
    </row>
    <row r="120" spans="1:12" x14ac:dyDescent="0.25">
      <c r="A120">
        <v>590102</v>
      </c>
      <c r="B120">
        <v>14.17500019</v>
      </c>
      <c r="C120">
        <v>0.67339998000000001</v>
      </c>
      <c r="D120">
        <v>9.9000003020963209E+37</v>
      </c>
      <c r="E120">
        <v>1.4921</v>
      </c>
      <c r="F120">
        <v>963.85699463000003</v>
      </c>
      <c r="G120">
        <v>1.6207</v>
      </c>
      <c r="H120">
        <v>9.9000003020963209E+37</v>
      </c>
      <c r="J120" s="2">
        <f>TREND(Calibration!$A$2:$A$4,Calibration!$B$2:$B$4,C120)</f>
        <v>429.75067525131669</v>
      </c>
      <c r="K120" s="2">
        <f>TREND(Calibration!$A$2:$A$4,Calibration!$C$2:$C$4,E120)</f>
        <v>583.92122269736228</v>
      </c>
      <c r="L120" s="2">
        <f>TREND(Calibration!$A$2:$A$4,Calibration!$D$2:$D$4,G120)</f>
        <v>627.08422507288435</v>
      </c>
    </row>
    <row r="121" spans="1:12" x14ac:dyDescent="0.25">
      <c r="A121">
        <v>595104</v>
      </c>
      <c r="B121">
        <v>14.28499985</v>
      </c>
      <c r="C121">
        <v>0.67779999999999996</v>
      </c>
      <c r="D121">
        <v>503.62200927999999</v>
      </c>
      <c r="E121">
        <v>1.4337999800000001</v>
      </c>
      <c r="F121">
        <v>9.9000003020963209E+37</v>
      </c>
      <c r="G121">
        <v>1.61090004</v>
      </c>
      <c r="H121">
        <v>993.41601562000005</v>
      </c>
      <c r="J121" s="2">
        <f>TREND(Calibration!$A$2:$A$4,Calibration!$B$2:$B$4,C121)</f>
        <v>432.44951915717058</v>
      </c>
      <c r="K121" s="2">
        <f>TREND(Calibration!$A$2:$A$4,Calibration!$C$2:$C$4,E121)</f>
        <v>560.33387839649731</v>
      </c>
      <c r="L121" s="2">
        <f>TREND(Calibration!$A$2:$A$4,Calibration!$D$2:$D$4,G121)</f>
        <v>623.04429976213919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14.31400013</v>
      </c>
      <c r="C2">
        <v>0.68049996999999995</v>
      </c>
      <c r="D2">
        <v>944.22198486000002</v>
      </c>
      <c r="E2">
        <v>1.4851000299999999</v>
      </c>
      <c r="F2">
        <v>1112.5460205100001</v>
      </c>
      <c r="G2">
        <v>1.6099000000000001</v>
      </c>
      <c r="H2">
        <v>9.9000003020963209E+37</v>
      </c>
      <c r="J2" s="2">
        <f>TREND(Calibration!$A$2:$A$4,Calibration!$B$2:$B$4,C2)</f>
        <v>434.10560198872321</v>
      </c>
      <c r="K2" s="2">
        <f>TREND(Calibration!$A$2:$A$4,Calibration!$C$2:$C$4,E2)</f>
        <v>581.08913614772257</v>
      </c>
      <c r="L2" s="2">
        <f>TREND(Calibration!$A$2:$A$4,Calibration!$D$2:$D$4,G2)</f>
        <v>622.63204431336624</v>
      </c>
      <c r="N2" s="2">
        <f>AVERAGE(J2:J121)</f>
        <v>438.66092137110803</v>
      </c>
    </row>
    <row r="3" spans="1:14" x14ac:dyDescent="0.25">
      <c r="A3">
        <v>5079</v>
      </c>
      <c r="B3">
        <v>14.347000120000001</v>
      </c>
      <c r="C3">
        <v>0.67449999000000005</v>
      </c>
      <c r="D3">
        <v>1053.6340332</v>
      </c>
      <c r="E3">
        <v>1.4462000100000001</v>
      </c>
      <c r="F3">
        <v>921.05798340000001</v>
      </c>
      <c r="G3">
        <v>1.61469996</v>
      </c>
      <c r="H3">
        <v>1364.9919433600001</v>
      </c>
      <c r="J3" s="2">
        <f>TREND(Calibration!$A$2:$A$4,Calibration!$B$2:$B$4,C3)</f>
        <v>430.42538929463433</v>
      </c>
      <c r="K3" s="2">
        <f>TREND(Calibration!$A$2:$A$4,Calibration!$C$2:$C$4,E3)</f>
        <v>565.35075106568434</v>
      </c>
      <c r="L3" s="2">
        <f>TREND(Calibration!$A$2:$A$4,Calibration!$D$2:$D$4,G3)</f>
        <v>624.61077482803807</v>
      </c>
    </row>
    <row r="4" spans="1:14" x14ac:dyDescent="0.25">
      <c r="A4">
        <v>10081</v>
      </c>
      <c r="B4">
        <v>14.355999949999999</v>
      </c>
      <c r="C4">
        <v>0.68640000000000001</v>
      </c>
      <c r="D4">
        <v>854.93103026999995</v>
      </c>
      <c r="E4">
        <v>1.46510005</v>
      </c>
      <c r="F4">
        <v>894.39801024999997</v>
      </c>
      <c r="G4">
        <v>1.63039994</v>
      </c>
      <c r="H4">
        <v>9.9000003020963209E+37</v>
      </c>
      <c r="J4" s="2">
        <f>TREND(Calibration!$A$2:$A$4,Calibration!$B$2:$B$4,C4)</f>
        <v>437.72450826866185</v>
      </c>
      <c r="K4" s="2">
        <f>TREND(Calibration!$A$2:$A$4,Calibration!$C$2:$C$4,E4)</f>
        <v>572.99743370456019</v>
      </c>
      <c r="L4" s="2">
        <f>TREND(Calibration!$A$2:$A$4,Calibration!$D$2:$D$4,G4)</f>
        <v>631.08291824292883</v>
      </c>
    </row>
    <row r="5" spans="1:14" x14ac:dyDescent="0.25">
      <c r="A5">
        <v>15081</v>
      </c>
      <c r="B5">
        <v>14.3920002</v>
      </c>
      <c r="C5">
        <v>0.68049996999999995</v>
      </c>
      <c r="D5">
        <v>802.29602050999995</v>
      </c>
      <c r="E5">
        <v>1.2733999499999999</v>
      </c>
      <c r="F5">
        <v>695.34197998000002</v>
      </c>
      <c r="G5">
        <v>1.6297999599999999</v>
      </c>
      <c r="H5">
        <v>9.9000003020963209E+37</v>
      </c>
      <c r="J5" s="2">
        <f>TREND(Calibration!$A$2:$A$4,Calibration!$B$2:$B$4,C5)</f>
        <v>434.10560198872321</v>
      </c>
      <c r="K5" s="2">
        <f>TREND(Calibration!$A$2:$A$4,Calibration!$C$2:$C$4,E5)</f>
        <v>495.43834776925064</v>
      </c>
      <c r="L5" s="2">
        <f>TREND(Calibration!$A$2:$A$4,Calibration!$D$2:$D$4,G5)</f>
        <v>630.83558311217928</v>
      </c>
    </row>
    <row r="6" spans="1:14" x14ac:dyDescent="0.25">
      <c r="A6">
        <v>20087</v>
      </c>
      <c r="B6">
        <v>14.428000450000001</v>
      </c>
      <c r="C6">
        <v>0.67940003000000004</v>
      </c>
      <c r="D6">
        <v>665.79302978999999</v>
      </c>
      <c r="E6">
        <v>1.4576</v>
      </c>
      <c r="F6">
        <v>870.17498779000005</v>
      </c>
      <c r="G6">
        <v>1.625</v>
      </c>
      <c r="H6">
        <v>9.9000003020963209E+37</v>
      </c>
      <c r="J6" s="2">
        <f>TREND(Calibration!$A$2:$A$4,Calibration!$B$2:$B$4,C6)</f>
        <v>433.43093088136357</v>
      </c>
      <c r="K6" s="2">
        <f>TREND(Calibration!$A$2:$A$4,Calibration!$C$2:$C$4,E6)</f>
        <v>569.96302202470656</v>
      </c>
      <c r="L6" s="2">
        <f>TREND(Calibration!$A$2:$A$4,Calibration!$D$2:$D$4,G6)</f>
        <v>628.85685259750733</v>
      </c>
    </row>
    <row r="7" spans="1:14" x14ac:dyDescent="0.25">
      <c r="A7">
        <v>25083</v>
      </c>
      <c r="B7">
        <v>14.489000320000001</v>
      </c>
      <c r="C7">
        <v>0.67610002000000002</v>
      </c>
      <c r="D7">
        <v>677.01898193</v>
      </c>
      <c r="E7">
        <v>1.41869998</v>
      </c>
      <c r="F7">
        <v>554.96600341999999</v>
      </c>
      <c r="G7">
        <v>1.61689997</v>
      </c>
      <c r="H7">
        <v>9.9000003020963209E+37</v>
      </c>
      <c r="J7" s="2">
        <f>TREND(Calibration!$A$2:$A$4,Calibration!$B$2:$B$4,C7)</f>
        <v>431.40680101882725</v>
      </c>
      <c r="K7" s="2">
        <f>TREND(Calibration!$A$2:$A$4,Calibration!$C$2:$C$4,E7)</f>
        <v>554.22463694266821</v>
      </c>
      <c r="L7" s="2">
        <f>TREND(Calibration!$A$2:$A$4,Calibration!$D$2:$D$4,G7)</f>
        <v>625.51770466069991</v>
      </c>
    </row>
    <row r="8" spans="1:14" x14ac:dyDescent="0.25">
      <c r="A8">
        <v>30085</v>
      </c>
      <c r="B8">
        <v>14.56999969</v>
      </c>
      <c r="C8">
        <v>0.67830002</v>
      </c>
      <c r="D8">
        <v>172.08799744000001</v>
      </c>
      <c r="E8">
        <v>1.4198000399999999</v>
      </c>
      <c r="F8">
        <v>9.9000003020963209E+37</v>
      </c>
      <c r="G8">
        <v>1.62010002</v>
      </c>
      <c r="H8">
        <v>1137.4969482399999</v>
      </c>
      <c r="J8" s="2">
        <f>TREND(Calibration!$A$2:$A$4,Calibration!$B$2:$B$4,C8)</f>
        <v>432.75621683804593</v>
      </c>
      <c r="K8" s="2">
        <f>TREND(Calibration!$A$2:$A$4,Calibration!$C$2:$C$4,E8)</f>
        <v>554.66970529721777</v>
      </c>
      <c r="L8" s="2">
        <f>TREND(Calibration!$A$2:$A$4,Calibration!$D$2:$D$4,G8)</f>
        <v>626.83688994213469</v>
      </c>
    </row>
    <row r="9" spans="1:14" x14ac:dyDescent="0.25">
      <c r="A9">
        <v>35085</v>
      </c>
      <c r="B9">
        <v>14.62899971</v>
      </c>
      <c r="C9">
        <v>0.68370003000000001</v>
      </c>
      <c r="D9">
        <v>803.65802001999998</v>
      </c>
      <c r="E9">
        <v>1.3987000000000001</v>
      </c>
      <c r="F9">
        <v>9.9000003020963209E+37</v>
      </c>
      <c r="G9">
        <v>1.6297999599999999</v>
      </c>
      <c r="H9">
        <v>9.9000003020963209E+37</v>
      </c>
      <c r="J9" s="2">
        <f>TREND(Calibration!$A$2:$A$4,Calibration!$B$2:$B$4,C9)</f>
        <v>436.06842543710917</v>
      </c>
      <c r="K9" s="2">
        <f>TREND(Calibration!$A$2:$A$4,Calibration!$C$2:$C$4,E9)</f>
        <v>546.13293449950584</v>
      </c>
      <c r="L9" s="2">
        <f>TREND(Calibration!$A$2:$A$4,Calibration!$D$2:$D$4,G9)</f>
        <v>630.83558311217928</v>
      </c>
    </row>
    <row r="10" spans="1:14" x14ac:dyDescent="0.25">
      <c r="A10">
        <v>40084</v>
      </c>
      <c r="B10">
        <v>14.664999959999999</v>
      </c>
      <c r="C10">
        <v>0.68589997000000003</v>
      </c>
      <c r="D10">
        <v>963.40399170000001</v>
      </c>
      <c r="E10">
        <v>1.4052</v>
      </c>
      <c r="F10">
        <v>9.9000003020963209E+37</v>
      </c>
      <c r="G10">
        <v>1.63310003</v>
      </c>
      <c r="H10">
        <v>9.9000003020963209E+37</v>
      </c>
      <c r="J10" s="2">
        <f>TREND(Calibration!$A$2:$A$4,Calibration!$B$2:$B$4,C10)</f>
        <v>437.41780445407824</v>
      </c>
      <c r="K10" s="2">
        <f>TREND(Calibration!$A$2:$A$4,Calibration!$C$2:$C$4,E10)</f>
        <v>548.76274042333955</v>
      </c>
      <c r="L10" s="2">
        <f>TREND(Calibration!$A$2:$A$4,Calibration!$D$2:$D$4,G10)</f>
        <v>632.19600053431475</v>
      </c>
    </row>
    <row r="11" spans="1:14" x14ac:dyDescent="0.25">
      <c r="A11">
        <v>45090</v>
      </c>
      <c r="B11">
        <v>14.713000299999999</v>
      </c>
      <c r="C11">
        <v>0.68419998999999998</v>
      </c>
      <c r="D11">
        <v>1232.18005371</v>
      </c>
      <c r="E11">
        <v>1.3900999999999999</v>
      </c>
      <c r="F11">
        <v>1021.97601318</v>
      </c>
      <c r="G11">
        <v>1.63310003</v>
      </c>
      <c r="H11">
        <v>9.9000003020963209E+37</v>
      </c>
      <c r="J11" s="2">
        <f>TREND(Calibration!$A$2:$A$4,Calibration!$B$2:$B$4,C11)</f>
        <v>436.37508631573485</v>
      </c>
      <c r="K11" s="2">
        <f>TREND(Calibration!$A$2:$A$4,Calibration!$C$2:$C$4,E11)</f>
        <v>542.65349896951045</v>
      </c>
      <c r="L11" s="2">
        <f>TREND(Calibration!$A$2:$A$4,Calibration!$D$2:$D$4,G11)</f>
        <v>632.19600053431475</v>
      </c>
    </row>
    <row r="12" spans="1:14" x14ac:dyDescent="0.25">
      <c r="A12">
        <v>50085</v>
      </c>
      <c r="B12">
        <v>14.68700027</v>
      </c>
      <c r="C12">
        <v>0.68529998999999997</v>
      </c>
      <c r="D12">
        <v>834.59497069999998</v>
      </c>
      <c r="E12">
        <v>1.4457000499999999</v>
      </c>
      <c r="F12">
        <v>831.47198486000002</v>
      </c>
      <c r="G12">
        <v>1.6460000299999999</v>
      </c>
      <c r="H12">
        <v>9.9000003020963209E+37</v>
      </c>
      <c r="J12" s="2">
        <f>TREND(Calibration!$A$2:$A$4,Calibration!$B$2:$B$4,C12)</f>
        <v>437.04979422534416</v>
      </c>
      <c r="K12" s="2">
        <f>TREND(Calibration!$A$2:$A$4,Calibration!$C$2:$C$4,E12)</f>
        <v>565.14847448573346</v>
      </c>
      <c r="L12" s="2">
        <f>TREND(Calibration!$A$2:$A$4,Calibration!$D$2:$D$4,G12)</f>
        <v>637.51388310818368</v>
      </c>
    </row>
    <row r="13" spans="1:14" x14ac:dyDescent="0.25">
      <c r="A13">
        <v>55086</v>
      </c>
      <c r="B13">
        <v>14.652000429999999</v>
      </c>
      <c r="C13">
        <v>0.68529998999999997</v>
      </c>
      <c r="D13">
        <v>850.87799071999996</v>
      </c>
      <c r="E13">
        <v>1.42460001</v>
      </c>
      <c r="F13">
        <v>635.95501708999996</v>
      </c>
      <c r="G13">
        <v>1.65090001</v>
      </c>
      <c r="H13">
        <v>9.9000003020963209E+37</v>
      </c>
      <c r="J13" s="2">
        <f>TREND(Calibration!$A$2:$A$4,Calibration!$B$2:$B$4,C13)</f>
        <v>437.04979422534416</v>
      </c>
      <c r="K13" s="2">
        <f>TREND(Calibration!$A$2:$A$4,Calibration!$C$2:$C$4,E13)</f>
        <v>556.61170368802152</v>
      </c>
      <c r="L13" s="2">
        <f>TREND(Calibration!$A$2:$A$4,Calibration!$D$2:$D$4,G13)</f>
        <v>639.5338457635562</v>
      </c>
    </row>
    <row r="14" spans="1:14" x14ac:dyDescent="0.25">
      <c r="A14">
        <v>60086</v>
      </c>
      <c r="B14">
        <v>14.600000380000001</v>
      </c>
      <c r="C14">
        <v>0.68690001999999994</v>
      </c>
      <c r="D14">
        <v>701.58001708999996</v>
      </c>
      <c r="E14">
        <v>1.4241000399999999</v>
      </c>
      <c r="F14">
        <v>1045.8000488299999</v>
      </c>
      <c r="G14">
        <v>1.6525000299999999</v>
      </c>
      <c r="H14">
        <v>1292.50598145</v>
      </c>
      <c r="J14" s="2">
        <f>TREND(Calibration!$A$2:$A$4,Calibration!$B$2:$B$4,C14)</f>
        <v>438.03120594953714</v>
      </c>
      <c r="K14" s="2">
        <f>TREND(Calibration!$A$2:$A$4,Calibration!$C$2:$C$4,E14)</f>
        <v>556.40942306221541</v>
      </c>
      <c r="L14" s="2">
        <f>TREND(Calibration!$A$2:$A$4,Calibration!$D$2:$D$4,G14)</f>
        <v>640.19343634307882</v>
      </c>
    </row>
    <row r="15" spans="1:14" x14ac:dyDescent="0.25">
      <c r="A15">
        <v>65085</v>
      </c>
      <c r="B15">
        <v>14.50599957</v>
      </c>
      <c r="C15">
        <v>0.68099999</v>
      </c>
      <c r="D15">
        <v>9.9000003020963209E+37</v>
      </c>
      <c r="E15">
        <v>1.4380999800000001</v>
      </c>
      <c r="F15">
        <v>710.83398437000005</v>
      </c>
      <c r="G15">
        <v>1.6513999699999999</v>
      </c>
      <c r="H15">
        <v>9.9000003020963209E+37</v>
      </c>
      <c r="J15" s="2">
        <f>TREND(Calibration!$A$2:$A$4,Calibration!$B$2:$B$4,C15)</f>
        <v>434.41229966959861</v>
      </c>
      <c r="K15" s="2">
        <f>TREND(Calibration!$A$2:$A$4,Calibration!$C$2:$C$4,E15)</f>
        <v>562.07359616149495</v>
      </c>
      <c r="L15" s="2">
        <f>TREND(Calibration!$A$2:$A$4,Calibration!$D$2:$D$4,G15)</f>
        <v>639.73994875360518</v>
      </c>
    </row>
    <row r="16" spans="1:14" x14ac:dyDescent="0.25">
      <c r="A16">
        <v>70086</v>
      </c>
      <c r="B16">
        <v>14.50199986</v>
      </c>
      <c r="C16">
        <v>0.67989999000000001</v>
      </c>
      <c r="D16">
        <v>894.85797118999994</v>
      </c>
      <c r="E16">
        <v>1.3944000000000001</v>
      </c>
      <c r="F16">
        <v>859.45202637</v>
      </c>
      <c r="G16">
        <v>1.65090001</v>
      </c>
      <c r="H16">
        <v>9.9000003020963209E+37</v>
      </c>
      <c r="J16" s="2">
        <f>TREND(Calibration!$A$2:$A$4,Calibration!$B$2:$B$4,C16)</f>
        <v>433.73759175998924</v>
      </c>
      <c r="K16" s="2">
        <f>TREND(Calibration!$A$2:$A$4,Calibration!$C$2:$C$4,E16)</f>
        <v>544.3932167345082</v>
      </c>
      <c r="L16" s="2">
        <f>TREND(Calibration!$A$2:$A$4,Calibration!$D$2:$D$4,G16)</f>
        <v>639.5338457635562</v>
      </c>
    </row>
    <row r="17" spans="1:12" x14ac:dyDescent="0.25">
      <c r="A17">
        <v>75088</v>
      </c>
      <c r="B17">
        <v>14.59599972</v>
      </c>
      <c r="C17">
        <v>0.67940003000000004</v>
      </c>
      <c r="D17">
        <v>555.66400146000001</v>
      </c>
      <c r="E17">
        <v>1.4315999699999999</v>
      </c>
      <c r="F17">
        <v>1206.7149658200001</v>
      </c>
      <c r="G17">
        <v>1.6439000399999999</v>
      </c>
      <c r="H17">
        <v>9.9000003020963209E+37</v>
      </c>
      <c r="J17" s="2">
        <f>TREND(Calibration!$A$2:$A$4,Calibration!$B$2:$B$4,C17)</f>
        <v>433.43093088136357</v>
      </c>
      <c r="K17" s="2">
        <f>TREND(Calibration!$A$2:$A$4,Calibration!$C$2:$C$4,E17)</f>
        <v>559.443786191806</v>
      </c>
      <c r="L17" s="2">
        <f>TREND(Calibration!$A$2:$A$4,Calibration!$D$2:$D$4,G17)</f>
        <v>636.64818541622242</v>
      </c>
    </row>
    <row r="18" spans="1:12" x14ac:dyDescent="0.25">
      <c r="A18">
        <v>80087</v>
      </c>
      <c r="B18">
        <v>14.635000229999999</v>
      </c>
      <c r="C18">
        <v>0.67989999000000001</v>
      </c>
      <c r="D18">
        <v>596.67401123000002</v>
      </c>
      <c r="E18">
        <v>1.4376000200000001</v>
      </c>
      <c r="F18">
        <v>9.9000003020963209E+37</v>
      </c>
      <c r="G18">
        <v>1.6390000600000001</v>
      </c>
      <c r="H18">
        <v>9.9000003020963209E+37</v>
      </c>
      <c r="J18" s="2">
        <f>TREND(Calibration!$A$2:$A$4,Calibration!$B$2:$B$4,C18)</f>
        <v>433.73759175998924</v>
      </c>
      <c r="K18" s="2">
        <f>TREND(Calibration!$A$2:$A$4,Calibration!$C$2:$C$4,E18)</f>
        <v>561.87131958154418</v>
      </c>
      <c r="L18" s="2">
        <f>TREND(Calibration!$A$2:$A$4,Calibration!$D$2:$D$4,G18)</f>
        <v>634.62822276084989</v>
      </c>
    </row>
    <row r="19" spans="1:12" x14ac:dyDescent="0.25">
      <c r="A19">
        <v>85088</v>
      </c>
      <c r="B19">
        <v>14.64500046</v>
      </c>
      <c r="C19">
        <v>0.67940003000000004</v>
      </c>
      <c r="D19">
        <v>1111.2709960899999</v>
      </c>
      <c r="E19">
        <v>1.4619</v>
      </c>
      <c r="F19">
        <v>1123.5030517600001</v>
      </c>
      <c r="G19">
        <v>1.64279997</v>
      </c>
      <c r="H19">
        <v>9.9000003020963209E+37</v>
      </c>
      <c r="J19" s="2">
        <f>TREND(Calibration!$A$2:$A$4,Calibration!$B$2:$B$4,C19)</f>
        <v>433.43093088136357</v>
      </c>
      <c r="K19" s="2">
        <f>TREND(Calibration!$A$2:$A$4,Calibration!$C$2:$C$4,E19)</f>
        <v>571.7027397897042</v>
      </c>
      <c r="L19" s="2">
        <f>TREND(Calibration!$A$2:$A$4,Calibration!$D$2:$D$4,G19)</f>
        <v>636.19469370435922</v>
      </c>
    </row>
    <row r="20" spans="1:12" x14ac:dyDescent="0.25">
      <c r="A20">
        <v>90088</v>
      </c>
      <c r="B20">
        <v>14.67099953</v>
      </c>
      <c r="C20">
        <v>0.67449999000000005</v>
      </c>
      <c r="D20">
        <v>610.76397704999999</v>
      </c>
      <c r="E20">
        <v>1.4407999499999999</v>
      </c>
      <c r="F20">
        <v>9.9000003020963209E+37</v>
      </c>
      <c r="G20">
        <v>1.64059997</v>
      </c>
      <c r="H20">
        <v>9.9000003020963209E+37</v>
      </c>
      <c r="J20" s="2">
        <f>TREND(Calibration!$A$2:$A$4,Calibration!$B$2:$B$4,C20)</f>
        <v>430.42538929463433</v>
      </c>
      <c r="K20" s="2">
        <f>TREND(Calibration!$A$2:$A$4,Calibration!$C$2:$C$4,E20)</f>
        <v>563.16596494613691</v>
      </c>
      <c r="L20" s="2">
        <f>TREND(Calibration!$A$2:$A$4,Calibration!$D$2:$D$4,G20)</f>
        <v>635.28776799408706</v>
      </c>
    </row>
    <row r="21" spans="1:12" x14ac:dyDescent="0.25">
      <c r="A21">
        <v>95088</v>
      </c>
      <c r="B21">
        <v>14.684000019999999</v>
      </c>
      <c r="C21">
        <v>0.67510002999999996</v>
      </c>
      <c r="D21">
        <v>620.03802489999998</v>
      </c>
      <c r="E21">
        <v>1.4160000100000001</v>
      </c>
      <c r="F21">
        <v>9.9000003020963209E+37</v>
      </c>
      <c r="G21">
        <v>1.63250005</v>
      </c>
      <c r="H21">
        <v>1227.80200195</v>
      </c>
      <c r="J21" s="2">
        <f>TREND(Calibration!$A$2:$A$4,Calibration!$B$2:$B$4,C21)</f>
        <v>430.7934363256179</v>
      </c>
      <c r="K21" s="2">
        <f>TREND(Calibration!$A$2:$A$4,Calibration!$C$2:$C$4,E21)</f>
        <v>553.13226815802625</v>
      </c>
      <c r="L21" s="2">
        <f>TREND(Calibration!$A$2:$A$4,Calibration!$D$2:$D$4,G21)</f>
        <v>631.94866540356509</v>
      </c>
    </row>
    <row r="22" spans="1:12" x14ac:dyDescent="0.25">
      <c r="A22">
        <v>100089</v>
      </c>
      <c r="B22">
        <v>14.680999760000001</v>
      </c>
      <c r="C22">
        <v>0.67449999000000005</v>
      </c>
      <c r="D22">
        <v>660.11999512</v>
      </c>
      <c r="E22">
        <v>1.4127000599999999</v>
      </c>
      <c r="F22">
        <v>9.9000003020963209E+37</v>
      </c>
      <c r="G22">
        <v>1.63039994</v>
      </c>
      <c r="H22">
        <v>1165.0290527300001</v>
      </c>
      <c r="J22" s="2">
        <f>TREND(Calibration!$A$2:$A$4,Calibration!$B$2:$B$4,C22)</f>
        <v>430.42538929463433</v>
      </c>
      <c r="K22" s="2">
        <f>TREND(Calibration!$A$2:$A$4,Calibration!$C$2:$C$4,E22)</f>
        <v>551.79715614904842</v>
      </c>
      <c r="L22" s="2">
        <f>TREND(Calibration!$A$2:$A$4,Calibration!$D$2:$D$4,G22)</f>
        <v>631.08291824292883</v>
      </c>
    </row>
    <row r="23" spans="1:12" x14ac:dyDescent="0.25">
      <c r="A23">
        <v>105090</v>
      </c>
      <c r="B23">
        <v>14.626000400000001</v>
      </c>
      <c r="C23">
        <v>0.67339998000000001</v>
      </c>
      <c r="D23">
        <v>972.85699463000003</v>
      </c>
      <c r="E23">
        <v>1.4148999499999999</v>
      </c>
      <c r="F23">
        <v>9.9000003020963209E+37</v>
      </c>
      <c r="G23">
        <v>1.61530006</v>
      </c>
      <c r="H23">
        <v>1309.8530273399999</v>
      </c>
      <c r="J23" s="2">
        <f>TREND(Calibration!$A$2:$A$4,Calibration!$B$2:$B$4,C23)</f>
        <v>429.75067525131669</v>
      </c>
      <c r="K23" s="2">
        <f>TREND(Calibration!$A$2:$A$4,Calibration!$C$2:$C$4,E23)</f>
        <v>552.68719980347646</v>
      </c>
      <c r="L23" s="2">
        <f>TREND(Calibration!$A$2:$A$4,Calibration!$D$2:$D$4,G23)</f>
        <v>624.85815942746285</v>
      </c>
    </row>
    <row r="24" spans="1:12" x14ac:dyDescent="0.25">
      <c r="A24">
        <v>110089</v>
      </c>
      <c r="B24">
        <v>14.53499985</v>
      </c>
      <c r="C24">
        <v>0.67449999000000005</v>
      </c>
      <c r="D24">
        <v>1080.4799804700001</v>
      </c>
      <c r="E24">
        <v>1.4127000599999999</v>
      </c>
      <c r="F24">
        <v>9.9000003020963209E+37</v>
      </c>
      <c r="G24">
        <v>1.61580002</v>
      </c>
      <c r="H24">
        <v>9.9000003020963209E+37</v>
      </c>
      <c r="J24" s="2">
        <f>TREND(Calibration!$A$2:$A$4,Calibration!$B$2:$B$4,C24)</f>
        <v>430.42538929463433</v>
      </c>
      <c r="K24" s="2">
        <f>TREND(Calibration!$A$2:$A$4,Calibration!$C$2:$C$4,E24)</f>
        <v>551.79715614904842</v>
      </c>
      <c r="L24" s="2">
        <f>TREND(Calibration!$A$2:$A$4,Calibration!$D$2:$D$4,G24)</f>
        <v>625.06426241751171</v>
      </c>
    </row>
    <row r="25" spans="1:12" x14ac:dyDescent="0.25">
      <c r="A25">
        <v>115088</v>
      </c>
      <c r="B25">
        <v>14.50199986</v>
      </c>
      <c r="C25">
        <v>0.67559999000000004</v>
      </c>
      <c r="D25">
        <v>9.9000003020963209E+37</v>
      </c>
      <c r="E25">
        <v>1.4505000100000001</v>
      </c>
      <c r="F25">
        <v>588.09600829999999</v>
      </c>
      <c r="G25">
        <v>1.6244000199999999</v>
      </c>
      <c r="H25">
        <v>9.9000003020963209E+37</v>
      </c>
      <c r="J25" s="2">
        <f>TREND(Calibration!$A$2:$A$4,Calibration!$B$2:$B$4,C25)</f>
        <v>431.10009720424364</v>
      </c>
      <c r="K25" s="2">
        <f>TREND(Calibration!$A$2:$A$4,Calibration!$C$2:$C$4,E25)</f>
        <v>567.09046883068197</v>
      </c>
      <c r="L25" s="2">
        <f>TREND(Calibration!$A$2:$A$4,Calibration!$D$2:$D$4,G25)</f>
        <v>628.60951746675767</v>
      </c>
    </row>
    <row r="26" spans="1:12" x14ac:dyDescent="0.25">
      <c r="A26">
        <v>120090</v>
      </c>
      <c r="B26">
        <v>14.50899982</v>
      </c>
      <c r="C26">
        <v>0.66860001999999996</v>
      </c>
      <c r="D26">
        <v>9.9000003020963209E+37</v>
      </c>
      <c r="E26">
        <v>1.39279997</v>
      </c>
      <c r="F26">
        <v>266.28698730000002</v>
      </c>
      <c r="G26">
        <v>1.6276999700000001</v>
      </c>
      <c r="H26">
        <v>9.9000003020963209E+37</v>
      </c>
      <c r="J26" s="2">
        <f>TREND(Calibration!$A$2:$A$4,Calibration!$B$2:$B$4,C26)</f>
        <v>426.8065198169453</v>
      </c>
      <c r="K26" s="2">
        <f>TREND(Calibration!$A$2:$A$4,Calibration!$C$2:$C$4,E26)</f>
        <v>543.74586775415253</v>
      </c>
      <c r="L26" s="2">
        <f>TREND(Calibration!$A$2:$A$4,Calibration!$D$2:$D$4,G26)</f>
        <v>629.96988542021813</v>
      </c>
    </row>
    <row r="27" spans="1:12" x14ac:dyDescent="0.25">
      <c r="A27">
        <v>125090</v>
      </c>
      <c r="B27">
        <v>14.56099987</v>
      </c>
      <c r="C27">
        <v>0.68049996999999995</v>
      </c>
      <c r="D27">
        <v>1002.36102295</v>
      </c>
      <c r="E27">
        <v>1.3624999499999999</v>
      </c>
      <c r="F27">
        <v>357.38800049000002</v>
      </c>
      <c r="G27">
        <v>1.61360002</v>
      </c>
      <c r="H27">
        <v>9.9000003020963209E+37</v>
      </c>
      <c r="J27" s="2">
        <f>TREND(Calibration!$A$2:$A$4,Calibration!$B$2:$B$4,C27)</f>
        <v>434.10560198872321</v>
      </c>
      <c r="K27" s="2">
        <f>TREND(Calibration!$A$2:$A$4,Calibration!$C$2:$C$4,E27)</f>
        <v>531.48691820210945</v>
      </c>
      <c r="L27" s="2">
        <f>TREND(Calibration!$A$2:$A$4,Calibration!$D$2:$D$4,G27)</f>
        <v>624.15733670723955</v>
      </c>
    </row>
    <row r="28" spans="1:12" x14ac:dyDescent="0.25">
      <c r="A28">
        <v>130090</v>
      </c>
      <c r="B28">
        <v>14.70699978</v>
      </c>
      <c r="C28">
        <v>0.68419998999999998</v>
      </c>
      <c r="D28">
        <v>342.11898803999998</v>
      </c>
      <c r="E28">
        <v>1.4164999700000001</v>
      </c>
      <c r="F28">
        <v>9.9000003020963209E+37</v>
      </c>
      <c r="G28">
        <v>1.61580002</v>
      </c>
      <c r="H28">
        <v>1114.1219482399999</v>
      </c>
      <c r="J28" s="2">
        <f>TREND(Calibration!$A$2:$A$4,Calibration!$B$2:$B$4,C28)</f>
        <v>436.37508631573485</v>
      </c>
      <c r="K28" s="2">
        <f>TREND(Calibration!$A$2:$A$4,Calibration!$C$2:$C$4,E28)</f>
        <v>553.3345447379769</v>
      </c>
      <c r="L28" s="2">
        <f>TREND(Calibration!$A$2:$A$4,Calibration!$D$2:$D$4,G28)</f>
        <v>625.06426241751171</v>
      </c>
    </row>
    <row r="29" spans="1:12" x14ac:dyDescent="0.25">
      <c r="A29">
        <v>135089</v>
      </c>
      <c r="B29">
        <v>14.76200008</v>
      </c>
      <c r="C29">
        <v>0.68150001999999998</v>
      </c>
      <c r="D29">
        <v>891.13299560999997</v>
      </c>
      <c r="E29">
        <v>1.43060005</v>
      </c>
      <c r="F29">
        <v>9.9000003020963209E+37</v>
      </c>
      <c r="G29">
        <v>1.6444000000000001</v>
      </c>
      <c r="H29">
        <v>9.9000003020963209E+37</v>
      </c>
      <c r="J29" s="2">
        <f>TREND(Calibration!$A$2:$A$4,Calibration!$B$2:$B$4,C29)</f>
        <v>434.71900348418217</v>
      </c>
      <c r="K29" s="2">
        <f>TREND(Calibration!$A$2:$A$4,Calibration!$C$2:$C$4,E29)</f>
        <v>559.03923303190447</v>
      </c>
      <c r="L29" s="2">
        <f>TREND(Calibration!$A$2:$A$4,Calibration!$D$2:$D$4,G29)</f>
        <v>636.85428840627151</v>
      </c>
    </row>
    <row r="30" spans="1:12" x14ac:dyDescent="0.25">
      <c r="A30">
        <v>140089</v>
      </c>
      <c r="B30">
        <v>14.84899998</v>
      </c>
      <c r="C30">
        <v>0.68859999999999999</v>
      </c>
      <c r="D30">
        <v>859.08099364999998</v>
      </c>
      <c r="E30">
        <v>1.3911000499999999</v>
      </c>
      <c r="F30">
        <v>9.9000003020963209E+37</v>
      </c>
      <c r="G30">
        <v>1.6482000400000001</v>
      </c>
      <c r="H30">
        <v>9.9000003020963209E+37</v>
      </c>
      <c r="J30" s="2">
        <f>TREND(Calibration!$A$2:$A$4,Calibration!$B$2:$B$4,C30)</f>
        <v>439.07392408788047</v>
      </c>
      <c r="K30" s="2">
        <f>TREND(Calibration!$A$2:$A$4,Calibration!$C$2:$C$4,E30)</f>
        <v>543.05810472553037</v>
      </c>
      <c r="L30" s="2">
        <f>TREND(Calibration!$A$2:$A$4,Calibration!$D$2:$D$4,G30)</f>
        <v>638.42081294084551</v>
      </c>
    </row>
    <row r="31" spans="1:12" x14ac:dyDescent="0.25">
      <c r="A31">
        <v>145090</v>
      </c>
      <c r="B31">
        <v>14.87199974</v>
      </c>
      <c r="C31">
        <v>0.68589997000000003</v>
      </c>
      <c r="D31">
        <v>9.9000003020963209E+37</v>
      </c>
      <c r="E31">
        <v>1.39919996</v>
      </c>
      <c r="F31">
        <v>785.11999512</v>
      </c>
      <c r="G31">
        <v>1.6217000500000001</v>
      </c>
      <c r="H31">
        <v>9.9000003020963209E+37</v>
      </c>
      <c r="J31" s="2">
        <f>TREND(Calibration!$A$2:$A$4,Calibration!$B$2:$B$4,C31)</f>
        <v>437.41780445407824</v>
      </c>
      <c r="K31" s="2">
        <f>TREND(Calibration!$A$2:$A$4,Calibration!$C$2:$C$4,E31)</f>
        <v>546.3352110794566</v>
      </c>
      <c r="L31" s="2">
        <f>TREND(Calibration!$A$2:$A$4,Calibration!$D$2:$D$4,G31)</f>
        <v>627.49648464404697</v>
      </c>
    </row>
    <row r="32" spans="1:12" x14ac:dyDescent="0.25">
      <c r="A32">
        <v>150089</v>
      </c>
      <c r="B32">
        <v>14.8920002</v>
      </c>
      <c r="C32">
        <v>0.68320000000000003</v>
      </c>
      <c r="D32">
        <v>928.04302978999999</v>
      </c>
      <c r="E32">
        <v>1.39380002</v>
      </c>
      <c r="F32">
        <v>715.93597411999997</v>
      </c>
      <c r="G32">
        <v>1.6270999900000001</v>
      </c>
      <c r="H32">
        <v>9.9000003020963209E+37</v>
      </c>
      <c r="J32" s="2">
        <f>TREND(Calibration!$A$2:$A$4,Calibration!$B$2:$B$4,C32)</f>
        <v>435.76172162252556</v>
      </c>
      <c r="K32" s="2">
        <f>TREND(Calibration!$A$2:$A$4,Calibration!$C$2:$C$4,E32)</f>
        <v>544.15047351017245</v>
      </c>
      <c r="L32" s="2">
        <f>TREND(Calibration!$A$2:$A$4,Calibration!$D$2:$D$4,G32)</f>
        <v>629.72255028946847</v>
      </c>
    </row>
    <row r="33" spans="1:12" x14ac:dyDescent="0.25">
      <c r="A33">
        <v>155090</v>
      </c>
      <c r="B33">
        <v>14.85900021</v>
      </c>
      <c r="C33">
        <v>0.69129996999999999</v>
      </c>
      <c r="D33">
        <v>971.82202147999999</v>
      </c>
      <c r="E33">
        <v>1.41760004</v>
      </c>
      <c r="F33">
        <v>528.23901366999996</v>
      </c>
      <c r="G33">
        <v>1.6309000300000001</v>
      </c>
      <c r="H33">
        <v>9.9000003020963209E+37</v>
      </c>
      <c r="J33" s="2">
        <f>TREND(Calibration!$A$2:$A$4,Calibration!$B$2:$B$4,C33)</f>
        <v>440.73000691943315</v>
      </c>
      <c r="K33" s="2">
        <f>TREND(Calibration!$A$2:$A$4,Calibration!$C$2:$C$4,E33)</f>
        <v>553.77961713838181</v>
      </c>
      <c r="L33" s="2">
        <f>TREND(Calibration!$A$2:$A$4,Calibration!$D$2:$D$4,G33)</f>
        <v>631.28907482404247</v>
      </c>
    </row>
    <row r="34" spans="1:12" x14ac:dyDescent="0.25">
      <c r="A34">
        <v>160089</v>
      </c>
      <c r="B34">
        <v>14.84899998</v>
      </c>
      <c r="C34">
        <v>0.68959999000000005</v>
      </c>
      <c r="D34">
        <v>1090.5720214800001</v>
      </c>
      <c r="E34">
        <v>1.4229999799999999</v>
      </c>
      <c r="F34">
        <v>368.91198730000002</v>
      </c>
      <c r="G34">
        <v>1.6335999999999999</v>
      </c>
      <c r="H34">
        <v>9.9000003020963209E+37</v>
      </c>
      <c r="J34" s="2">
        <f>TREND(Calibration!$A$2:$A$4,Calibration!$B$2:$B$4,C34)</f>
        <v>439.68728878108988</v>
      </c>
      <c r="K34" s="2">
        <f>TREND(Calibration!$A$2:$A$4,Calibration!$C$2:$C$4,E34)</f>
        <v>555.96435470766585</v>
      </c>
      <c r="L34" s="2">
        <f>TREND(Calibration!$A$2:$A$4,Calibration!$D$2:$D$4,G34)</f>
        <v>632.40210764675328</v>
      </c>
    </row>
    <row r="35" spans="1:12" x14ac:dyDescent="0.25">
      <c r="A35">
        <v>165091</v>
      </c>
      <c r="B35">
        <v>14.81700039</v>
      </c>
      <c r="C35">
        <v>0.6875</v>
      </c>
      <c r="D35">
        <v>532.65002441000001</v>
      </c>
      <c r="E35">
        <v>1.3744000199999999</v>
      </c>
      <c r="F35">
        <v>881.23199463000003</v>
      </c>
      <c r="G35">
        <v>1.64170003</v>
      </c>
      <c r="H35">
        <v>9.9000003020963209E+37</v>
      </c>
      <c r="J35" s="2">
        <f>TREND(Calibration!$A$2:$A$4,Calibration!$B$2:$B$4,C35)</f>
        <v>438.39921617827116</v>
      </c>
      <c r="K35" s="2">
        <f>TREND(Calibration!$A$2:$A$4,Calibration!$C$2:$C$4,E35)</f>
        <v>536.30151429134571</v>
      </c>
      <c r="L35" s="2">
        <f>TREND(Calibration!$A$2:$A$4,Calibration!$D$2:$D$4,G35)</f>
        <v>635.7412555835607</v>
      </c>
    </row>
    <row r="36" spans="1:12" x14ac:dyDescent="0.25">
      <c r="A36">
        <v>170092</v>
      </c>
      <c r="B36">
        <v>14.74600029</v>
      </c>
      <c r="C36">
        <v>0.68959999000000005</v>
      </c>
      <c r="D36">
        <v>1344.40002441</v>
      </c>
      <c r="E36">
        <v>1.4251999900000001</v>
      </c>
      <c r="F36">
        <v>646.47601318</v>
      </c>
      <c r="G36">
        <v>1.6390000600000001</v>
      </c>
      <c r="H36">
        <v>9.9000003020963209E+37</v>
      </c>
      <c r="J36" s="2">
        <f>TREND(Calibration!$A$2:$A$4,Calibration!$B$2:$B$4,C36)</f>
        <v>439.68728878108988</v>
      </c>
      <c r="K36" s="2">
        <f>TREND(Calibration!$A$2:$A$4,Calibration!$C$2:$C$4,E36)</f>
        <v>556.85444691235716</v>
      </c>
      <c r="L36" s="2">
        <f>TREND(Calibration!$A$2:$A$4,Calibration!$D$2:$D$4,G36)</f>
        <v>634.62822276084989</v>
      </c>
    </row>
    <row r="37" spans="1:12" x14ac:dyDescent="0.25">
      <c r="A37">
        <v>175092</v>
      </c>
      <c r="B37">
        <v>14.7329998</v>
      </c>
      <c r="C37">
        <v>0.69289999999999996</v>
      </c>
      <c r="D37">
        <v>625.48797606999995</v>
      </c>
      <c r="E37">
        <v>1.40840006</v>
      </c>
      <c r="F37">
        <v>1192.44799805</v>
      </c>
      <c r="G37">
        <v>1.6368999500000001</v>
      </c>
      <c r="H37">
        <v>9.9000003020963209E+37</v>
      </c>
      <c r="J37" s="2">
        <f>TREND(Calibration!$A$2:$A$4,Calibration!$B$2:$B$4,C37)</f>
        <v>441.71141864362608</v>
      </c>
      <c r="K37" s="2">
        <f>TREND(Calibration!$A$2:$A$4,Calibration!$C$2:$C$4,E37)</f>
        <v>550.05743838405078</v>
      </c>
      <c r="L37" s="2">
        <f>TREND(Calibration!$A$2:$A$4,Calibration!$D$2:$D$4,G37)</f>
        <v>633.76247560021363</v>
      </c>
    </row>
    <row r="38" spans="1:12" x14ac:dyDescent="0.25">
      <c r="A38">
        <v>180092</v>
      </c>
      <c r="B38">
        <v>14.699000359999999</v>
      </c>
      <c r="C38">
        <v>0.69069999000000004</v>
      </c>
      <c r="D38">
        <v>333.51000977000001</v>
      </c>
      <c r="E38">
        <v>1.4289000000000001</v>
      </c>
      <c r="F38">
        <v>9.9000003020963209E+37</v>
      </c>
      <c r="G38">
        <v>1.6400999999999999</v>
      </c>
      <c r="H38">
        <v>9.9000003020963209E+37</v>
      </c>
      <c r="J38" s="2">
        <f>TREND(Calibration!$A$2:$A$4,Calibration!$B$2:$B$4,C38)</f>
        <v>440.36199669069919</v>
      </c>
      <c r="K38" s="2">
        <f>TREND(Calibration!$A$2:$A$4,Calibration!$C$2:$C$4,E38)</f>
        <v>558.35141740716392</v>
      </c>
      <c r="L38" s="2">
        <f>TREND(Calibration!$A$2:$A$4,Calibration!$D$2:$D$4,G38)</f>
        <v>635.08166088164842</v>
      </c>
    </row>
    <row r="39" spans="1:12" x14ac:dyDescent="0.25">
      <c r="A39">
        <v>185091</v>
      </c>
      <c r="B39">
        <v>14.66300011</v>
      </c>
      <c r="C39">
        <v>0.68640000000000001</v>
      </c>
      <c r="D39">
        <v>693.66302489999998</v>
      </c>
      <c r="E39">
        <v>1.4667999700000001</v>
      </c>
      <c r="F39">
        <v>9.9000003020963209E+37</v>
      </c>
      <c r="G39">
        <v>1.63740003</v>
      </c>
      <c r="H39">
        <v>9.9000003020963209E+37</v>
      </c>
      <c r="J39" s="2">
        <f>TREND(Calibration!$A$2:$A$4,Calibration!$B$2:$B$4,C39)</f>
        <v>437.72450826866185</v>
      </c>
      <c r="K39" s="2">
        <f>TREND(Calibration!$A$2:$A$4,Calibration!$C$2:$C$4,E39)</f>
        <v>573.68519673318235</v>
      </c>
      <c r="L39" s="2">
        <f>TREND(Calibration!$A$2:$A$4,Calibration!$D$2:$D$4,G39)</f>
        <v>633.96862805893772</v>
      </c>
    </row>
    <row r="40" spans="1:12" x14ac:dyDescent="0.25">
      <c r="A40">
        <v>190091</v>
      </c>
      <c r="B40">
        <v>14.56999969</v>
      </c>
      <c r="C40">
        <v>0.69179999999999997</v>
      </c>
      <c r="D40">
        <v>487.05200194999998</v>
      </c>
      <c r="E40">
        <v>1.43060005</v>
      </c>
      <c r="F40">
        <v>9.9000003020963209E+37</v>
      </c>
      <c r="G40">
        <v>1.6396000399999999</v>
      </c>
      <c r="H40">
        <v>9.9000003020963209E+37</v>
      </c>
      <c r="J40" s="2">
        <f>TREND(Calibration!$A$2:$A$4,Calibration!$B$2:$B$4,C40)</f>
        <v>441.03671073401676</v>
      </c>
      <c r="K40" s="2">
        <f>TREND(Calibration!$A$2:$A$4,Calibration!$C$2:$C$4,E40)</f>
        <v>559.03923303190447</v>
      </c>
      <c r="L40" s="2">
        <f>TREND(Calibration!$A$2:$A$4,Calibration!$D$2:$D$4,G40)</f>
        <v>634.87555789159944</v>
      </c>
    </row>
    <row r="41" spans="1:12" x14ac:dyDescent="0.25">
      <c r="A41">
        <v>195091</v>
      </c>
      <c r="B41">
        <v>14.446999549999999</v>
      </c>
      <c r="C41">
        <v>0.68910002999999997</v>
      </c>
      <c r="D41">
        <v>337.375</v>
      </c>
      <c r="E41">
        <v>1.4576</v>
      </c>
      <c r="F41">
        <v>9.9000003020963209E+37</v>
      </c>
      <c r="G41">
        <v>1.6433000600000001</v>
      </c>
      <c r="H41">
        <v>9.9000003020963209E+37</v>
      </c>
      <c r="J41" s="2">
        <f>TREND(Calibration!$A$2:$A$4,Calibration!$B$2:$B$4,C41)</f>
        <v>439.38062790246408</v>
      </c>
      <c r="K41" s="2">
        <f>TREND(Calibration!$A$2:$A$4,Calibration!$C$2:$C$4,E41)</f>
        <v>569.96302202470656</v>
      </c>
      <c r="L41" s="2">
        <f>TREND(Calibration!$A$2:$A$4,Calibration!$D$2:$D$4,G41)</f>
        <v>636.40085028547287</v>
      </c>
    </row>
    <row r="42" spans="1:12" x14ac:dyDescent="0.25">
      <c r="A42">
        <v>200092</v>
      </c>
      <c r="B42">
        <v>14.30799961</v>
      </c>
      <c r="C42">
        <v>0.68370003000000001</v>
      </c>
      <c r="D42">
        <v>480.74398803999998</v>
      </c>
      <c r="E42">
        <v>1.4635000199999999</v>
      </c>
      <c r="F42">
        <v>9.9000003020963209E+37</v>
      </c>
      <c r="G42">
        <v>1.63250005</v>
      </c>
      <c r="H42">
        <v>9.9000003020963209E+37</v>
      </c>
      <c r="J42" s="2">
        <f>TREND(Calibration!$A$2:$A$4,Calibration!$B$2:$B$4,C42)</f>
        <v>436.06842543710917</v>
      </c>
      <c r="K42" s="2">
        <f>TREND(Calibration!$A$2:$A$4,Calibration!$C$2:$C$4,E42)</f>
        <v>572.35008472420452</v>
      </c>
      <c r="L42" s="2">
        <f>TREND(Calibration!$A$2:$A$4,Calibration!$D$2:$D$4,G42)</f>
        <v>631.94866540356509</v>
      </c>
    </row>
    <row r="43" spans="1:12" x14ac:dyDescent="0.25">
      <c r="A43">
        <v>205091</v>
      </c>
      <c r="B43">
        <v>14.22000027</v>
      </c>
      <c r="C43">
        <v>0.67940003000000004</v>
      </c>
      <c r="D43">
        <v>533.44897461000005</v>
      </c>
      <c r="E43">
        <v>1.4576</v>
      </c>
      <c r="F43">
        <v>1154.3669433600001</v>
      </c>
      <c r="G43">
        <v>1.63310003</v>
      </c>
      <c r="H43">
        <v>9.9000003020963209E+37</v>
      </c>
      <c r="J43" s="2">
        <f>TREND(Calibration!$A$2:$A$4,Calibration!$B$2:$B$4,C43)</f>
        <v>433.43093088136357</v>
      </c>
      <c r="K43" s="2">
        <f>TREND(Calibration!$A$2:$A$4,Calibration!$C$2:$C$4,E43)</f>
        <v>569.96302202470656</v>
      </c>
      <c r="L43" s="2">
        <f>TREND(Calibration!$A$2:$A$4,Calibration!$D$2:$D$4,G43)</f>
        <v>632.19600053431475</v>
      </c>
    </row>
    <row r="44" spans="1:12" x14ac:dyDescent="0.25">
      <c r="A44">
        <v>210091</v>
      </c>
      <c r="B44">
        <v>14.131999970000001</v>
      </c>
      <c r="C44">
        <v>0.68320000000000003</v>
      </c>
      <c r="D44">
        <v>643.96197510000002</v>
      </c>
      <c r="E44">
        <v>1.44840002</v>
      </c>
      <c r="F44">
        <v>848.72601318</v>
      </c>
      <c r="G44">
        <v>1.64059997</v>
      </c>
      <c r="H44">
        <v>9.9000003020963209E+37</v>
      </c>
      <c r="J44" s="2">
        <f>TREND(Calibration!$A$2:$A$4,Calibration!$B$2:$B$4,C44)</f>
        <v>435.76172162252556</v>
      </c>
      <c r="K44" s="2">
        <f>TREND(Calibration!$A$2:$A$4,Calibration!$C$2:$C$4,E44)</f>
        <v>566.24084327037554</v>
      </c>
      <c r="L44" s="2">
        <f>TREND(Calibration!$A$2:$A$4,Calibration!$D$2:$D$4,G44)</f>
        <v>635.28776799408706</v>
      </c>
    </row>
    <row r="45" spans="1:12" x14ac:dyDescent="0.25">
      <c r="A45">
        <v>215092</v>
      </c>
      <c r="B45">
        <v>14.10999966</v>
      </c>
      <c r="C45">
        <v>0.67879999000000002</v>
      </c>
      <c r="D45">
        <v>759.97998046999999</v>
      </c>
      <c r="E45">
        <v>1.4619</v>
      </c>
      <c r="F45">
        <v>567.60498046999999</v>
      </c>
      <c r="G45">
        <v>1.63310003</v>
      </c>
      <c r="H45">
        <v>9.9000003020963209E+37</v>
      </c>
      <c r="J45" s="2">
        <f>TREND(Calibration!$A$2:$A$4,Calibration!$B$2:$B$4,C45)</f>
        <v>433.06288385037993</v>
      </c>
      <c r="K45" s="2">
        <f>TREND(Calibration!$A$2:$A$4,Calibration!$C$2:$C$4,E45)</f>
        <v>571.7027397897042</v>
      </c>
      <c r="L45" s="2">
        <f>TREND(Calibration!$A$2:$A$4,Calibration!$D$2:$D$4,G45)</f>
        <v>632.19600053431475</v>
      </c>
    </row>
    <row r="46" spans="1:12" x14ac:dyDescent="0.25">
      <c r="A46">
        <v>220092</v>
      </c>
      <c r="B46">
        <v>14.149000170000001</v>
      </c>
      <c r="C46">
        <v>0.67669999999999997</v>
      </c>
      <c r="D46">
        <v>866.61700439000003</v>
      </c>
      <c r="E46">
        <v>1.4839999699999999</v>
      </c>
      <c r="F46">
        <v>547.32098388999998</v>
      </c>
      <c r="G46">
        <v>1.63740003</v>
      </c>
      <c r="H46">
        <v>9.9000003020963209E+37</v>
      </c>
      <c r="J46" s="2">
        <f>TREND(Calibration!$A$2:$A$4,Calibration!$B$2:$B$4,C46)</f>
        <v>431.77481124756122</v>
      </c>
      <c r="K46" s="2">
        <f>TREND(Calibration!$A$2:$A$4,Calibration!$C$2:$C$4,E46)</f>
        <v>580.64406779317301</v>
      </c>
      <c r="L46" s="2">
        <f>TREND(Calibration!$A$2:$A$4,Calibration!$D$2:$D$4,G46)</f>
        <v>633.96862805893772</v>
      </c>
    </row>
    <row r="47" spans="1:12" x14ac:dyDescent="0.25">
      <c r="A47">
        <v>225092</v>
      </c>
      <c r="B47">
        <v>14.15499973</v>
      </c>
      <c r="C47">
        <v>0.67510002999999996</v>
      </c>
      <c r="D47">
        <v>1162.7519531200001</v>
      </c>
      <c r="E47">
        <v>1.47920001</v>
      </c>
      <c r="F47">
        <v>374.11499022999999</v>
      </c>
      <c r="G47">
        <v>1.6400999999999999</v>
      </c>
      <c r="H47">
        <v>9.9000003020963209E+37</v>
      </c>
      <c r="J47" s="2">
        <f>TREND(Calibration!$A$2:$A$4,Calibration!$B$2:$B$4,C47)</f>
        <v>430.7934363256179</v>
      </c>
      <c r="K47" s="2">
        <f>TREND(Calibration!$A$2:$A$4,Calibration!$C$2:$C$4,E47)</f>
        <v>578.70207344822461</v>
      </c>
      <c r="L47" s="2">
        <f>TREND(Calibration!$A$2:$A$4,Calibration!$D$2:$D$4,G47)</f>
        <v>635.08166088164842</v>
      </c>
    </row>
    <row r="48" spans="1:12" x14ac:dyDescent="0.25">
      <c r="A48">
        <v>230091</v>
      </c>
      <c r="B48">
        <v>14.222999570000001</v>
      </c>
      <c r="C48">
        <v>0.68049996999999995</v>
      </c>
      <c r="D48">
        <v>770.20001220999995</v>
      </c>
      <c r="E48">
        <v>1.4025000299999999</v>
      </c>
      <c r="F48">
        <v>669.35198975000003</v>
      </c>
      <c r="G48">
        <v>1.64279997</v>
      </c>
      <c r="H48">
        <v>9.9000003020963209E+37</v>
      </c>
      <c r="J48" s="2">
        <f>TREND(Calibration!$A$2:$A$4,Calibration!$B$2:$B$4,C48)</f>
        <v>434.10560198872321</v>
      </c>
      <c r="K48" s="2">
        <f>TREND(Calibration!$A$2:$A$4,Calibration!$C$2:$C$4,E48)</f>
        <v>547.67037163869747</v>
      </c>
      <c r="L48" s="2">
        <f>TREND(Calibration!$A$2:$A$4,Calibration!$D$2:$D$4,G48)</f>
        <v>636.19469370435922</v>
      </c>
    </row>
    <row r="49" spans="1:12" x14ac:dyDescent="0.25">
      <c r="A49">
        <v>235092</v>
      </c>
      <c r="B49">
        <v>14.204999920000001</v>
      </c>
      <c r="C49">
        <v>0.67339998000000001</v>
      </c>
      <c r="D49">
        <v>9.9000003020963209E+37</v>
      </c>
      <c r="E49">
        <v>1.4105999499999999</v>
      </c>
      <c r="F49">
        <v>1.0999999999999999E-2</v>
      </c>
      <c r="G49">
        <v>1.65090001</v>
      </c>
      <c r="H49">
        <v>9.9000003020963209E+37</v>
      </c>
      <c r="J49" s="2">
        <f>TREND(Calibration!$A$2:$A$4,Calibration!$B$2:$B$4,C49)</f>
        <v>429.75067525131669</v>
      </c>
      <c r="K49" s="2">
        <f>TREND(Calibration!$A$2:$A$4,Calibration!$C$2:$C$4,E49)</f>
        <v>550.94748203847882</v>
      </c>
      <c r="L49" s="2">
        <f>TREND(Calibration!$A$2:$A$4,Calibration!$D$2:$D$4,G49)</f>
        <v>639.5338457635562</v>
      </c>
    </row>
    <row r="50" spans="1:12" x14ac:dyDescent="0.25">
      <c r="A50">
        <v>240091</v>
      </c>
      <c r="B50">
        <v>14.230999949999999</v>
      </c>
      <c r="C50">
        <v>0.67830002</v>
      </c>
      <c r="D50">
        <v>1107.3139648399999</v>
      </c>
      <c r="E50">
        <v>1.4078999800000001</v>
      </c>
      <c r="F50">
        <v>414.72299193999999</v>
      </c>
      <c r="G50">
        <v>1.65090001</v>
      </c>
      <c r="H50">
        <v>9.9000003020963209E+37</v>
      </c>
      <c r="J50" s="2">
        <f>TREND(Calibration!$A$2:$A$4,Calibration!$B$2:$B$4,C50)</f>
        <v>432.75621683804593</v>
      </c>
      <c r="K50" s="2">
        <f>TREND(Calibration!$A$2:$A$4,Calibration!$C$2:$C$4,E50)</f>
        <v>549.85511325383686</v>
      </c>
      <c r="L50" s="2">
        <f>TREND(Calibration!$A$2:$A$4,Calibration!$D$2:$D$4,G50)</f>
        <v>639.5338457635562</v>
      </c>
    </row>
    <row r="51" spans="1:12" x14ac:dyDescent="0.25">
      <c r="A51">
        <v>245091</v>
      </c>
      <c r="B51">
        <v>14.21899986</v>
      </c>
      <c r="C51">
        <v>0.68859999999999999</v>
      </c>
      <c r="D51">
        <v>536.63000488</v>
      </c>
      <c r="E51">
        <v>1.3911000499999999</v>
      </c>
      <c r="F51">
        <v>1057.0639648399999</v>
      </c>
      <c r="G51">
        <v>1.6449999799999999</v>
      </c>
      <c r="H51">
        <v>820.77697753999996</v>
      </c>
      <c r="J51" s="2">
        <f>TREND(Calibration!$A$2:$A$4,Calibration!$B$2:$B$4,C51)</f>
        <v>439.07392408788047</v>
      </c>
      <c r="K51" s="2">
        <f>TREND(Calibration!$A$2:$A$4,Calibration!$C$2:$C$4,E51)</f>
        <v>543.05810472553037</v>
      </c>
      <c r="L51" s="2">
        <f>TREND(Calibration!$A$2:$A$4,Calibration!$D$2:$D$4,G51)</f>
        <v>637.10162353702106</v>
      </c>
    </row>
    <row r="52" spans="1:12" x14ac:dyDescent="0.25">
      <c r="A52">
        <v>250091</v>
      </c>
      <c r="B52">
        <v>14.222000120000001</v>
      </c>
      <c r="C52">
        <v>0.69069999000000004</v>
      </c>
      <c r="D52">
        <v>1081.9110107399999</v>
      </c>
      <c r="E52">
        <v>1.4137999999999999</v>
      </c>
      <c r="F52">
        <v>923.75201416000004</v>
      </c>
      <c r="G52">
        <v>1.63740003</v>
      </c>
      <c r="H52">
        <v>9.9000003020963209E+37</v>
      </c>
      <c r="J52" s="2">
        <f>TREND(Calibration!$A$2:$A$4,Calibration!$B$2:$B$4,C52)</f>
        <v>440.36199669069919</v>
      </c>
      <c r="K52" s="2">
        <f>TREND(Calibration!$A$2:$A$4,Calibration!$C$2:$C$4,E52)</f>
        <v>552.24217595333482</v>
      </c>
      <c r="L52" s="2">
        <f>TREND(Calibration!$A$2:$A$4,Calibration!$D$2:$D$4,G52)</f>
        <v>633.96862805893772</v>
      </c>
    </row>
    <row r="53" spans="1:12" x14ac:dyDescent="0.25">
      <c r="A53">
        <v>255092</v>
      </c>
      <c r="B53">
        <v>14.192999840000001</v>
      </c>
      <c r="C53">
        <v>0.69989997000000004</v>
      </c>
      <c r="D53">
        <v>9.9000003020963209E+37</v>
      </c>
      <c r="E53">
        <v>1.4164999700000001</v>
      </c>
      <c r="F53">
        <v>808.81896973000005</v>
      </c>
      <c r="G53">
        <v>1.64059997</v>
      </c>
      <c r="H53">
        <v>9.9000003020963209E+37</v>
      </c>
      <c r="J53" s="2">
        <f>TREND(Calibration!$A$2:$A$4,Calibration!$B$2:$B$4,C53)</f>
        <v>446.00499603092442</v>
      </c>
      <c r="K53" s="2">
        <f>TREND(Calibration!$A$2:$A$4,Calibration!$C$2:$C$4,E53)</f>
        <v>553.3345447379769</v>
      </c>
      <c r="L53" s="2">
        <f>TREND(Calibration!$A$2:$A$4,Calibration!$D$2:$D$4,G53)</f>
        <v>635.28776799408706</v>
      </c>
    </row>
    <row r="54" spans="1:12" x14ac:dyDescent="0.25">
      <c r="A54">
        <v>260091</v>
      </c>
      <c r="B54">
        <v>14.180999760000001</v>
      </c>
      <c r="C54">
        <v>0.71120000000000005</v>
      </c>
      <c r="D54">
        <v>1216.9279785199999</v>
      </c>
      <c r="E54">
        <v>1.4035999800000001</v>
      </c>
      <c r="F54">
        <v>951.18597411999997</v>
      </c>
      <c r="G54">
        <v>1.64279997</v>
      </c>
      <c r="H54">
        <v>9.9000003020963209E+37</v>
      </c>
      <c r="J54" s="2">
        <f>TREND(Calibration!$A$2:$A$4,Calibration!$B$2:$B$4,C54)</f>
        <v>452.93610477621797</v>
      </c>
      <c r="K54" s="2">
        <f>TREND(Calibration!$A$2:$A$4,Calibration!$C$2:$C$4,E54)</f>
        <v>548.11539548883923</v>
      </c>
      <c r="L54" s="2">
        <f>TREND(Calibration!$A$2:$A$4,Calibration!$D$2:$D$4,G54)</f>
        <v>636.19469370435922</v>
      </c>
    </row>
    <row r="55" spans="1:12" x14ac:dyDescent="0.25">
      <c r="A55">
        <v>265092</v>
      </c>
      <c r="B55">
        <v>14.222999570000001</v>
      </c>
      <c r="C55">
        <v>0.71660000000000001</v>
      </c>
      <c r="D55">
        <v>1093.31994629</v>
      </c>
      <c r="E55">
        <v>1.4099999700000001</v>
      </c>
      <c r="F55">
        <v>1067.9770507799999</v>
      </c>
      <c r="G55">
        <v>1.65310001</v>
      </c>
      <c r="H55">
        <v>9.9000003020963209E+37</v>
      </c>
      <c r="J55" s="2">
        <f>TREND(Calibration!$A$2:$A$4,Calibration!$B$2:$B$4,C55)</f>
        <v>456.24830724157289</v>
      </c>
      <c r="K55" s="2">
        <f>TREND(Calibration!$A$2:$A$4,Calibration!$C$2:$C$4,E55)</f>
        <v>550.7047388141433</v>
      </c>
      <c r="L55" s="2">
        <f>TREND(Calibration!$A$2:$A$4,Calibration!$D$2:$D$4,G55)</f>
        <v>640.44077147382848</v>
      </c>
    </row>
    <row r="56" spans="1:12" x14ac:dyDescent="0.25">
      <c r="A56">
        <v>270092</v>
      </c>
      <c r="B56">
        <v>14.274999619999999</v>
      </c>
      <c r="C56">
        <v>0.72039998000000005</v>
      </c>
      <c r="D56">
        <v>709.95697021000001</v>
      </c>
      <c r="E56">
        <v>1.4003000299999999</v>
      </c>
      <c r="F56">
        <v>1128.57299805</v>
      </c>
      <c r="G56">
        <v>1.6454999400000001</v>
      </c>
      <c r="H56">
        <v>1243.2850341799999</v>
      </c>
      <c r="J56" s="2">
        <f>TREND(Calibration!$A$2:$A$4,Calibration!$B$2:$B$4,C56)</f>
        <v>458.5791041164432</v>
      </c>
      <c r="K56" s="2">
        <f>TREND(Calibration!$A$2:$A$4,Calibration!$C$2:$C$4,E56)</f>
        <v>546.7802834798614</v>
      </c>
      <c r="L56" s="2">
        <f>TREND(Calibration!$A$2:$A$4,Calibration!$D$2:$D$4,G56)</f>
        <v>637.30772652707003</v>
      </c>
    </row>
    <row r="57" spans="1:12" x14ac:dyDescent="0.25">
      <c r="A57">
        <v>275091</v>
      </c>
      <c r="B57">
        <v>14.324000359999999</v>
      </c>
      <c r="C57">
        <v>0.71499997000000004</v>
      </c>
      <c r="D57">
        <v>1113.7409668</v>
      </c>
      <c r="E57">
        <v>1.38250005</v>
      </c>
      <c r="F57">
        <v>1228.35998535</v>
      </c>
      <c r="G57">
        <v>1.63039994</v>
      </c>
      <c r="H57">
        <v>9.9000003020963209E+37</v>
      </c>
      <c r="J57" s="2">
        <f>TREND(Calibration!$A$2:$A$4,Calibration!$B$2:$B$4,C57)</f>
        <v>455.26689551737996</v>
      </c>
      <c r="K57" s="2">
        <f>TREND(Calibration!$A$2:$A$4,Calibration!$C$2:$C$4,E57)</f>
        <v>539.5786691955351</v>
      </c>
      <c r="L57" s="2">
        <f>TREND(Calibration!$A$2:$A$4,Calibration!$D$2:$D$4,G57)</f>
        <v>631.08291824292883</v>
      </c>
    </row>
    <row r="58" spans="1:12" x14ac:dyDescent="0.25">
      <c r="A58">
        <v>280092</v>
      </c>
      <c r="B58">
        <v>14.416999819999999</v>
      </c>
      <c r="C58">
        <v>0.71020000999999999</v>
      </c>
      <c r="D58">
        <v>705.16998291000004</v>
      </c>
      <c r="E58">
        <v>1.4160000100000001</v>
      </c>
      <c r="F58">
        <v>9.9000003020963209E+37</v>
      </c>
      <c r="G58">
        <v>1.6293</v>
      </c>
      <c r="H58">
        <v>1063.3840332</v>
      </c>
      <c r="J58" s="2">
        <f>TREND(Calibration!$A$2:$A$4,Calibration!$B$2:$B$4,C58)</f>
        <v>452.32274008300863</v>
      </c>
      <c r="K58" s="2">
        <f>TREND(Calibration!$A$2:$A$4,Calibration!$C$2:$C$4,E58)</f>
        <v>553.13226815802625</v>
      </c>
      <c r="L58" s="2">
        <f>TREND(Calibration!$A$2:$A$4,Calibration!$D$2:$D$4,G58)</f>
        <v>630.6294801221303</v>
      </c>
    </row>
    <row r="59" spans="1:12" x14ac:dyDescent="0.25">
      <c r="A59">
        <v>285091</v>
      </c>
      <c r="B59">
        <v>14.44799995</v>
      </c>
      <c r="C59">
        <v>0.70420002999999998</v>
      </c>
      <c r="D59">
        <v>810.21697998000002</v>
      </c>
      <c r="E59">
        <v>1.40840006</v>
      </c>
      <c r="F59">
        <v>9.9000003020963209E+37</v>
      </c>
      <c r="G59">
        <v>1.63039994</v>
      </c>
      <c r="H59">
        <v>9.9000003020963209E+37</v>
      </c>
      <c r="J59" s="2">
        <f>TREND(Calibration!$A$2:$A$4,Calibration!$B$2:$B$4,C59)</f>
        <v>448.64252738891963</v>
      </c>
      <c r="K59" s="2">
        <f>TREND(Calibration!$A$2:$A$4,Calibration!$C$2:$C$4,E59)</f>
        <v>550.05743838405078</v>
      </c>
      <c r="L59" s="2">
        <f>TREND(Calibration!$A$2:$A$4,Calibration!$D$2:$D$4,G59)</f>
        <v>631.08291824292883</v>
      </c>
    </row>
    <row r="60" spans="1:12" x14ac:dyDescent="0.25">
      <c r="A60">
        <v>290091</v>
      </c>
      <c r="B60">
        <v>14.50599957</v>
      </c>
      <c r="C60">
        <v>0.70310002999999999</v>
      </c>
      <c r="D60">
        <v>703.20300293000003</v>
      </c>
      <c r="E60">
        <v>1.4284000400000001</v>
      </c>
      <c r="F60">
        <v>9.9000003020963209E+37</v>
      </c>
      <c r="G60">
        <v>1.6357999999999999</v>
      </c>
      <c r="H60">
        <v>991.51702881000006</v>
      </c>
      <c r="J60" s="2">
        <f>TREND(Calibration!$A$2:$A$4,Calibration!$B$2:$B$4,C60)</f>
        <v>447.96781947931026</v>
      </c>
      <c r="K60" s="2">
        <f>TREND(Calibration!$A$2:$A$4,Calibration!$C$2:$C$4,E60)</f>
        <v>558.14914082721316</v>
      </c>
      <c r="L60" s="2">
        <f>TREND(Calibration!$A$2:$A$4,Calibration!$D$2:$D$4,G60)</f>
        <v>633.30903335702544</v>
      </c>
    </row>
    <row r="61" spans="1:12" x14ac:dyDescent="0.25">
      <c r="A61">
        <v>295091</v>
      </c>
      <c r="B61">
        <v>14.56499958</v>
      </c>
      <c r="C61">
        <v>0.70099997999999997</v>
      </c>
      <c r="D61">
        <v>592.32098388999998</v>
      </c>
      <c r="E61">
        <v>1.4386999600000001</v>
      </c>
      <c r="F61">
        <v>9.9000003020963209E+37</v>
      </c>
      <c r="G61">
        <v>1.6368999500000001</v>
      </c>
      <c r="H61">
        <v>9.9000003020963209E+37</v>
      </c>
      <c r="J61" s="2">
        <f>TREND(Calibration!$A$2:$A$4,Calibration!$B$2:$B$4,C61)</f>
        <v>446.679710074242</v>
      </c>
      <c r="K61" s="2">
        <f>TREND(Calibration!$A$2:$A$4,Calibration!$C$2:$C$4,E61)</f>
        <v>562.31633938583059</v>
      </c>
      <c r="L61" s="2">
        <f>TREND(Calibration!$A$2:$A$4,Calibration!$D$2:$D$4,G61)</f>
        <v>633.76247560021363</v>
      </c>
    </row>
    <row r="62" spans="1:12" x14ac:dyDescent="0.25">
      <c r="A62">
        <v>300093</v>
      </c>
      <c r="B62">
        <v>14.59500027</v>
      </c>
      <c r="C62">
        <v>0.69610000000000005</v>
      </c>
      <c r="D62">
        <v>530.31500243999994</v>
      </c>
      <c r="E62">
        <v>1.42190003</v>
      </c>
      <c r="F62">
        <v>9.9000003020963209E+37</v>
      </c>
      <c r="G62">
        <v>1.63789999</v>
      </c>
      <c r="H62">
        <v>905.81799316000001</v>
      </c>
      <c r="J62" s="2">
        <f>TREND(Calibration!$A$2:$A$4,Calibration!$B$2:$B$4,C62)</f>
        <v>443.67420528976243</v>
      </c>
      <c r="K62" s="2">
        <f>TREND(Calibration!$A$2:$A$4,Calibration!$C$2:$C$4,E62)</f>
        <v>555.51933085752421</v>
      </c>
      <c r="L62" s="2">
        <f>TREND(Calibration!$A$2:$A$4,Calibration!$D$2:$D$4,G62)</f>
        <v>634.17473104898659</v>
      </c>
    </row>
    <row r="63" spans="1:12" x14ac:dyDescent="0.25">
      <c r="A63">
        <v>305120</v>
      </c>
      <c r="B63">
        <v>14.565999980000001</v>
      </c>
      <c r="C63">
        <v>0.68529998999999997</v>
      </c>
      <c r="D63">
        <v>9.9000003020963209E+37</v>
      </c>
      <c r="E63">
        <v>1.4164999700000001</v>
      </c>
      <c r="F63">
        <v>716.03601074000005</v>
      </c>
      <c r="G63">
        <v>1.64279997</v>
      </c>
      <c r="H63">
        <v>9.9000003020963209E+37</v>
      </c>
      <c r="J63" s="2">
        <f>TREND(Calibration!$A$2:$A$4,Calibration!$B$2:$B$4,C63)</f>
        <v>437.04979422534416</v>
      </c>
      <c r="K63" s="2">
        <f>TREND(Calibration!$A$2:$A$4,Calibration!$C$2:$C$4,E63)</f>
        <v>553.3345447379769</v>
      </c>
      <c r="L63" s="2">
        <f>TREND(Calibration!$A$2:$A$4,Calibration!$D$2:$D$4,G63)</f>
        <v>636.19469370435922</v>
      </c>
    </row>
    <row r="64" spans="1:12" x14ac:dyDescent="0.25">
      <c r="A64">
        <v>310092</v>
      </c>
      <c r="B64">
        <v>14.68500042</v>
      </c>
      <c r="C64">
        <v>0.69340002999999995</v>
      </c>
      <c r="D64">
        <v>264.03201294000002</v>
      </c>
      <c r="E64">
        <v>1.45159996</v>
      </c>
      <c r="F64">
        <v>9.9000003020963209E+37</v>
      </c>
      <c r="G64">
        <v>1.6460000299999999</v>
      </c>
      <c r="H64">
        <v>1117.4699707</v>
      </c>
      <c r="J64" s="2">
        <f>TREND(Calibration!$A$2:$A$4,Calibration!$B$2:$B$4,C64)</f>
        <v>442.01812245820969</v>
      </c>
      <c r="K64" s="2">
        <f>TREND(Calibration!$A$2:$A$4,Calibration!$C$2:$C$4,E64)</f>
        <v>567.53549268082361</v>
      </c>
      <c r="L64" s="2">
        <f>TREND(Calibration!$A$2:$A$4,Calibration!$D$2:$D$4,G64)</f>
        <v>637.51388310818368</v>
      </c>
    </row>
    <row r="65" spans="1:12" x14ac:dyDescent="0.25">
      <c r="A65">
        <v>315091</v>
      </c>
      <c r="B65">
        <v>14.72999954</v>
      </c>
      <c r="C65">
        <v>0.6875</v>
      </c>
      <c r="D65">
        <v>9.9000003020963209E+37</v>
      </c>
      <c r="E65">
        <v>1.4673000599999999</v>
      </c>
      <c r="F65">
        <v>956.98699951000003</v>
      </c>
      <c r="G65">
        <v>1.6288000300000001</v>
      </c>
      <c r="H65">
        <v>9.9000003020963209E+37</v>
      </c>
      <c r="J65" s="2">
        <f>TREND(Calibration!$A$2:$A$4,Calibration!$B$2:$B$4,C65)</f>
        <v>438.39921617827116</v>
      </c>
      <c r="K65" s="2">
        <f>TREND(Calibration!$A$2:$A$4,Calibration!$C$2:$C$4,E65)</f>
        <v>573.88752590925151</v>
      </c>
      <c r="L65" s="2">
        <f>TREND(Calibration!$A$2:$A$4,Calibration!$D$2:$D$4,G65)</f>
        <v>630.42337300969177</v>
      </c>
    </row>
    <row r="66" spans="1:12" x14ac:dyDescent="0.25">
      <c r="A66">
        <v>320091</v>
      </c>
      <c r="B66">
        <v>14.824000359999999</v>
      </c>
      <c r="C66">
        <v>0.68640000000000001</v>
      </c>
      <c r="D66">
        <v>417.16799927</v>
      </c>
      <c r="E66">
        <v>1.4861999800000001</v>
      </c>
      <c r="F66">
        <v>9.9000003020963209E+37</v>
      </c>
      <c r="G66">
        <v>1.61960006</v>
      </c>
      <c r="H66">
        <v>9.9000003020963209E+37</v>
      </c>
      <c r="J66" s="2">
        <f>TREND(Calibration!$A$2:$A$4,Calibration!$B$2:$B$4,C66)</f>
        <v>437.72450826866185</v>
      </c>
      <c r="K66" s="2">
        <f>TREND(Calibration!$A$2:$A$4,Calibration!$C$2:$C$4,E66)</f>
        <v>581.53415999786432</v>
      </c>
      <c r="L66" s="2">
        <f>TREND(Calibration!$A$2:$A$4,Calibration!$D$2:$D$4,G66)</f>
        <v>626.63078695208583</v>
      </c>
    </row>
    <row r="67" spans="1:12" x14ac:dyDescent="0.25">
      <c r="A67">
        <v>325092</v>
      </c>
      <c r="B67">
        <v>14.80200005</v>
      </c>
      <c r="C67">
        <v>0.69989997000000004</v>
      </c>
      <c r="D67">
        <v>1003.13201904</v>
      </c>
      <c r="E67">
        <v>1.45379996</v>
      </c>
      <c r="F67">
        <v>9.9000003020963209E+37</v>
      </c>
      <c r="G67">
        <v>1.61360002</v>
      </c>
      <c r="H67">
        <v>9.9000003020963209E+37</v>
      </c>
      <c r="J67" s="2">
        <f>TREND(Calibration!$A$2:$A$4,Calibration!$B$2:$B$4,C67)</f>
        <v>446.00499603092442</v>
      </c>
      <c r="K67" s="2">
        <f>TREND(Calibration!$A$2:$A$4,Calibration!$C$2:$C$4,E67)</f>
        <v>568.42558083965969</v>
      </c>
      <c r="L67" s="2">
        <f>TREND(Calibration!$A$2:$A$4,Calibration!$D$2:$D$4,G67)</f>
        <v>624.15733670723955</v>
      </c>
    </row>
    <row r="68" spans="1:12" x14ac:dyDescent="0.25">
      <c r="A68">
        <v>330093</v>
      </c>
      <c r="B68">
        <v>14.897999759999999</v>
      </c>
      <c r="C68">
        <v>0.70480001000000003</v>
      </c>
      <c r="D68">
        <v>654.22998046999999</v>
      </c>
      <c r="E68">
        <v>1.45809996</v>
      </c>
      <c r="F68">
        <v>9.9000003020963209E+37</v>
      </c>
      <c r="G68">
        <v>1.61899996</v>
      </c>
      <c r="H68">
        <v>9.9000003020963209E+37</v>
      </c>
      <c r="J68" s="2">
        <f>TREND(Calibration!$A$2:$A$4,Calibration!$B$2:$B$4,C68)</f>
        <v>449.01053761765365</v>
      </c>
      <c r="K68" s="2">
        <f>TREND(Calibration!$A$2:$A$4,Calibration!$C$2:$C$4,E68)</f>
        <v>570.16529860465732</v>
      </c>
      <c r="L68" s="2">
        <f>TREND(Calibration!$A$2:$A$4,Calibration!$D$2:$D$4,G68)</f>
        <v>626.38340235266105</v>
      </c>
    </row>
    <row r="69" spans="1:12" x14ac:dyDescent="0.25">
      <c r="A69">
        <v>335092</v>
      </c>
      <c r="B69">
        <v>14.946000099999999</v>
      </c>
      <c r="C69">
        <v>0.71020000999999999</v>
      </c>
      <c r="D69">
        <v>712.17901611000002</v>
      </c>
      <c r="E69">
        <v>1.4947999700000001</v>
      </c>
      <c r="F69">
        <v>9.9000003020963209E+37</v>
      </c>
      <c r="G69">
        <v>1.6227999900000001</v>
      </c>
      <c r="H69">
        <v>1242.50097656</v>
      </c>
      <c r="J69" s="2">
        <f>TREND(Calibration!$A$2:$A$4,Calibration!$B$2:$B$4,C69)</f>
        <v>452.32274008300863</v>
      </c>
      <c r="K69" s="2">
        <f>TREND(Calibration!$A$2:$A$4,Calibration!$C$2:$C$4,E69)</f>
        <v>585.01359148200447</v>
      </c>
      <c r="L69" s="2">
        <f>TREND(Calibration!$A$2:$A$4,Calibration!$D$2:$D$4,G69)</f>
        <v>627.9499227648455</v>
      </c>
    </row>
    <row r="70" spans="1:12" x14ac:dyDescent="0.25">
      <c r="A70">
        <v>340092</v>
      </c>
      <c r="B70">
        <v>14.94799995</v>
      </c>
      <c r="C70">
        <v>0.7026</v>
      </c>
      <c r="D70">
        <v>812.64202881000006</v>
      </c>
      <c r="E70">
        <v>1.49749994</v>
      </c>
      <c r="F70">
        <v>9.9000003020963209E+37</v>
      </c>
      <c r="G70">
        <v>1.6293</v>
      </c>
      <c r="H70">
        <v>9.9000003020963209E+37</v>
      </c>
      <c r="J70" s="2">
        <f>TREND(Calibration!$A$2:$A$4,Calibration!$B$2:$B$4,C70)</f>
        <v>447.66111566472671</v>
      </c>
      <c r="K70" s="2">
        <f>TREND(Calibration!$A$2:$A$4,Calibration!$C$2:$C$4,E70)</f>
        <v>586.10596026664643</v>
      </c>
      <c r="L70" s="2">
        <f>TREND(Calibration!$A$2:$A$4,Calibration!$D$2:$D$4,G70)</f>
        <v>630.6294801221303</v>
      </c>
    </row>
    <row r="71" spans="1:12" x14ac:dyDescent="0.25">
      <c r="A71">
        <v>345092</v>
      </c>
      <c r="B71">
        <v>14.91300011</v>
      </c>
      <c r="C71">
        <v>0.70039998999999997</v>
      </c>
      <c r="D71">
        <v>1218.7459716799999</v>
      </c>
      <c r="E71">
        <v>1.4759000499999999</v>
      </c>
      <c r="F71">
        <v>1218.0839843700001</v>
      </c>
      <c r="G71">
        <v>1.64059997</v>
      </c>
      <c r="H71">
        <v>9.9000003020963209E+37</v>
      </c>
      <c r="J71" s="2">
        <f>TREND(Calibration!$A$2:$A$4,Calibration!$B$2:$B$4,C71)</f>
        <v>446.31169371179971</v>
      </c>
      <c r="K71" s="2">
        <f>TREND(Calibration!$A$2:$A$4,Calibration!$C$2:$C$4,E71)</f>
        <v>577.36695739339154</v>
      </c>
      <c r="L71" s="2">
        <f>TREND(Calibration!$A$2:$A$4,Calibration!$D$2:$D$4,G71)</f>
        <v>635.28776799408706</v>
      </c>
    </row>
    <row r="72" spans="1:12" x14ac:dyDescent="0.25">
      <c r="A72">
        <v>350092</v>
      </c>
      <c r="B72">
        <v>14.90799999</v>
      </c>
      <c r="C72">
        <v>0.69940000999999996</v>
      </c>
      <c r="D72">
        <v>926.39202881000006</v>
      </c>
      <c r="E72">
        <v>1.4894000300000001</v>
      </c>
      <c r="F72">
        <v>1357.1879882799999</v>
      </c>
      <c r="G72">
        <v>1.6433000600000001</v>
      </c>
      <c r="H72">
        <v>9.9000003020963209E+37</v>
      </c>
      <c r="J72" s="2">
        <f>TREND(Calibration!$A$2:$A$4,Calibration!$B$2:$B$4,C72)</f>
        <v>445.69833515229868</v>
      </c>
      <c r="K72" s="2">
        <f>TREND(Calibration!$A$2:$A$4,Calibration!$C$2:$C$4,E72)</f>
        <v>582.82885391272032</v>
      </c>
      <c r="L72" s="2">
        <f>TREND(Calibration!$A$2:$A$4,Calibration!$D$2:$D$4,G72)</f>
        <v>636.40085028547287</v>
      </c>
    </row>
    <row r="73" spans="1:12" x14ac:dyDescent="0.25">
      <c r="A73">
        <v>355091</v>
      </c>
      <c r="B73">
        <v>14.91899967</v>
      </c>
      <c r="C73">
        <v>0.69940000999999996</v>
      </c>
      <c r="D73">
        <v>1122.01501465</v>
      </c>
      <c r="E73">
        <v>1.49160004</v>
      </c>
      <c r="F73">
        <v>949.40002441000001</v>
      </c>
      <c r="G73">
        <v>1.6433000600000001</v>
      </c>
      <c r="H73">
        <v>1171.2779541</v>
      </c>
      <c r="J73" s="2">
        <f>TREND(Calibration!$A$2:$A$4,Calibration!$B$2:$B$4,C73)</f>
        <v>445.69833515229868</v>
      </c>
      <c r="K73" s="2">
        <f>TREND(Calibration!$A$2:$A$4,Calibration!$C$2:$C$4,E73)</f>
        <v>583.71894611741163</v>
      </c>
      <c r="L73" s="2">
        <f>TREND(Calibration!$A$2:$A$4,Calibration!$D$2:$D$4,G73)</f>
        <v>636.40085028547287</v>
      </c>
    </row>
    <row r="74" spans="1:12" x14ac:dyDescent="0.25">
      <c r="A74">
        <v>360091</v>
      </c>
      <c r="B74">
        <v>14.90600014</v>
      </c>
      <c r="C74">
        <v>0.69940000999999996</v>
      </c>
      <c r="D74">
        <v>9.9000003020963209E+37</v>
      </c>
      <c r="E74">
        <v>1.4808000299999999</v>
      </c>
      <c r="F74">
        <v>297.40200806000001</v>
      </c>
      <c r="G74">
        <v>1.6449999799999999</v>
      </c>
      <c r="H74">
        <v>9.9000003020963209E+37</v>
      </c>
      <c r="J74" s="2">
        <f>TREND(Calibration!$A$2:$A$4,Calibration!$B$2:$B$4,C74)</f>
        <v>445.69833515229868</v>
      </c>
      <c r="K74" s="2">
        <f>TREND(Calibration!$A$2:$A$4,Calibration!$C$2:$C$4,E74)</f>
        <v>579.34941838272493</v>
      </c>
      <c r="L74" s="2">
        <f>TREND(Calibration!$A$2:$A$4,Calibration!$D$2:$D$4,G74)</f>
        <v>637.10162353702106</v>
      </c>
    </row>
    <row r="75" spans="1:12" x14ac:dyDescent="0.25">
      <c r="A75">
        <v>365093</v>
      </c>
      <c r="B75">
        <v>14.90400028</v>
      </c>
      <c r="C75">
        <v>0.69610000000000005</v>
      </c>
      <c r="D75">
        <v>780.22497558999999</v>
      </c>
      <c r="E75">
        <v>1.4457000499999999</v>
      </c>
      <c r="F75">
        <v>817.75201416000004</v>
      </c>
      <c r="G75">
        <v>1.6396000399999999</v>
      </c>
      <c r="H75">
        <v>9.9000003020963209E+37</v>
      </c>
      <c r="J75" s="2">
        <f>TREND(Calibration!$A$2:$A$4,Calibration!$B$2:$B$4,C75)</f>
        <v>443.67420528976243</v>
      </c>
      <c r="K75" s="2">
        <f>TREND(Calibration!$A$2:$A$4,Calibration!$C$2:$C$4,E75)</f>
        <v>565.14847448573346</v>
      </c>
      <c r="L75" s="2">
        <f>TREND(Calibration!$A$2:$A$4,Calibration!$D$2:$D$4,G75)</f>
        <v>634.87555789159944</v>
      </c>
    </row>
    <row r="76" spans="1:12" x14ac:dyDescent="0.25">
      <c r="A76">
        <v>370092</v>
      </c>
      <c r="B76">
        <v>14.876000400000001</v>
      </c>
      <c r="C76">
        <v>0.68959999000000005</v>
      </c>
      <c r="D76">
        <v>1321.3669433600001</v>
      </c>
      <c r="E76">
        <v>1.4683999999999999</v>
      </c>
      <c r="F76">
        <v>699.23999022999999</v>
      </c>
      <c r="G76">
        <v>1.64230001</v>
      </c>
      <c r="H76">
        <v>9.9000003020963209E+37</v>
      </c>
      <c r="J76" s="2">
        <f>TREND(Calibration!$A$2:$A$4,Calibration!$B$2:$B$4,C76)</f>
        <v>439.68728878108988</v>
      </c>
      <c r="K76" s="2">
        <f>TREND(Calibration!$A$2:$A$4,Calibration!$C$2:$C$4,E76)</f>
        <v>574.33254571353791</v>
      </c>
      <c r="L76" s="2">
        <f>TREND(Calibration!$A$2:$A$4,Calibration!$D$2:$D$4,G76)</f>
        <v>635.98859071431025</v>
      </c>
    </row>
    <row r="77" spans="1:12" x14ac:dyDescent="0.25">
      <c r="A77">
        <v>375092</v>
      </c>
      <c r="B77">
        <v>14.977000240000001</v>
      </c>
      <c r="C77">
        <v>0.68320000000000003</v>
      </c>
      <c r="D77">
        <v>518.86102295000001</v>
      </c>
      <c r="E77">
        <v>1.5055999799999999</v>
      </c>
      <c r="F77">
        <v>9.9000003020963209E+37</v>
      </c>
      <c r="G77">
        <v>1.6396000399999999</v>
      </c>
      <c r="H77">
        <v>9.9000003020963209E+37</v>
      </c>
      <c r="J77" s="2">
        <f>TREND(Calibration!$A$2:$A$4,Calibration!$B$2:$B$4,C77)</f>
        <v>435.76172162252556</v>
      </c>
      <c r="K77" s="2">
        <f>TREND(Calibration!$A$2:$A$4,Calibration!$C$2:$C$4,E77)</f>
        <v>589.38311921669106</v>
      </c>
      <c r="L77" s="2">
        <f>TREND(Calibration!$A$2:$A$4,Calibration!$D$2:$D$4,G77)</f>
        <v>634.87555789159944</v>
      </c>
    </row>
    <row r="78" spans="1:12" x14ac:dyDescent="0.25">
      <c r="A78">
        <v>380093</v>
      </c>
      <c r="B78">
        <v>15.024000170000001</v>
      </c>
      <c r="C78">
        <v>0.68690001999999994</v>
      </c>
      <c r="D78">
        <v>750.43103026999995</v>
      </c>
      <c r="E78">
        <v>1.46570003</v>
      </c>
      <c r="F78">
        <v>9.9000003020963209E+37</v>
      </c>
      <c r="G78">
        <v>1.64230001</v>
      </c>
      <c r="H78">
        <v>1141.4980468700001</v>
      </c>
      <c r="J78" s="2">
        <f>TREND(Calibration!$A$2:$A$4,Calibration!$B$2:$B$4,C78)</f>
        <v>438.03120594953714</v>
      </c>
      <c r="K78" s="2">
        <f>TREND(Calibration!$A$2:$A$4,Calibration!$C$2:$C$4,E78)</f>
        <v>573.24017692889595</v>
      </c>
      <c r="L78" s="2">
        <f>TREND(Calibration!$A$2:$A$4,Calibration!$D$2:$D$4,G78)</f>
        <v>635.98859071431025</v>
      </c>
    </row>
    <row r="79" spans="1:12" x14ac:dyDescent="0.25">
      <c r="A79">
        <v>385092</v>
      </c>
      <c r="B79">
        <v>15.06700039</v>
      </c>
      <c r="C79">
        <v>0.68419998999999998</v>
      </c>
      <c r="D79">
        <v>948.97497558999999</v>
      </c>
      <c r="E79">
        <v>1.5428999699999999</v>
      </c>
      <c r="F79">
        <v>9.9000003020963209E+37</v>
      </c>
      <c r="G79">
        <v>1.64170003</v>
      </c>
      <c r="H79">
        <v>9.9000003020963209E+37</v>
      </c>
      <c r="J79" s="2">
        <f>TREND(Calibration!$A$2:$A$4,Calibration!$B$2:$B$4,C79)</f>
        <v>436.37508631573485</v>
      </c>
      <c r="K79" s="2">
        <f>TREND(Calibration!$A$2:$A$4,Calibration!$C$2:$C$4,E79)</f>
        <v>604.47415531837373</v>
      </c>
      <c r="L79" s="2">
        <f>TREND(Calibration!$A$2:$A$4,Calibration!$D$2:$D$4,G79)</f>
        <v>635.7412555835607</v>
      </c>
    </row>
    <row r="80" spans="1:12" x14ac:dyDescent="0.25">
      <c r="A80">
        <v>390093</v>
      </c>
      <c r="B80">
        <v>14.94200039</v>
      </c>
      <c r="C80">
        <v>0.67989999000000001</v>
      </c>
      <c r="D80">
        <v>1312.6939697299999</v>
      </c>
      <c r="E80">
        <v>1.47920001</v>
      </c>
      <c r="F80">
        <v>917.41101074000005</v>
      </c>
      <c r="G80">
        <v>1.6504000400000001</v>
      </c>
      <c r="H80">
        <v>9.9000003020963209E+37</v>
      </c>
      <c r="J80" s="2">
        <f>TREND(Calibration!$A$2:$A$4,Calibration!$B$2:$B$4,C80)</f>
        <v>433.73759175998924</v>
      </c>
      <c r="K80" s="2">
        <f>TREND(Calibration!$A$2:$A$4,Calibration!$C$2:$C$4,E80)</f>
        <v>578.70207344822461</v>
      </c>
      <c r="L80" s="2">
        <f>TREND(Calibration!$A$2:$A$4,Calibration!$D$2:$D$4,G80)</f>
        <v>639.32773865111767</v>
      </c>
    </row>
    <row r="81" spans="1:12" x14ac:dyDescent="0.25">
      <c r="A81">
        <v>395094</v>
      </c>
      <c r="B81">
        <v>14.88300037</v>
      </c>
      <c r="C81">
        <v>0.68099999</v>
      </c>
      <c r="D81">
        <v>833.55798340000001</v>
      </c>
      <c r="E81">
        <v>1.4241000399999999</v>
      </c>
      <c r="F81">
        <v>1193.5739746100001</v>
      </c>
      <c r="G81">
        <v>1.64279997</v>
      </c>
      <c r="H81">
        <v>1117.51599121</v>
      </c>
      <c r="J81" s="2">
        <f>TREND(Calibration!$A$2:$A$4,Calibration!$B$2:$B$4,C81)</f>
        <v>434.41229966959861</v>
      </c>
      <c r="K81" s="2">
        <f>TREND(Calibration!$A$2:$A$4,Calibration!$C$2:$C$4,E81)</f>
        <v>556.40942306221541</v>
      </c>
      <c r="L81" s="2">
        <f>TREND(Calibration!$A$2:$A$4,Calibration!$D$2:$D$4,G81)</f>
        <v>636.19469370435922</v>
      </c>
    </row>
    <row r="82" spans="1:12" x14ac:dyDescent="0.25">
      <c r="A82">
        <v>400093</v>
      </c>
      <c r="B82">
        <v>14.795000079999999</v>
      </c>
      <c r="C82">
        <v>0.68370003000000001</v>
      </c>
      <c r="D82">
        <v>914.16198729999996</v>
      </c>
      <c r="E82">
        <v>1.45700002</v>
      </c>
      <c r="F82">
        <v>1062.3640136700001</v>
      </c>
      <c r="G82">
        <v>1.64660001</v>
      </c>
      <c r="H82">
        <v>9.9000003020963209E+37</v>
      </c>
      <c r="J82" s="2">
        <f>TREND(Calibration!$A$2:$A$4,Calibration!$B$2:$B$4,C82)</f>
        <v>436.06842543710917</v>
      </c>
      <c r="K82" s="2">
        <f>TREND(Calibration!$A$2:$A$4,Calibration!$C$2:$C$4,E82)</f>
        <v>569.72027880037092</v>
      </c>
      <c r="L82" s="2">
        <f>TREND(Calibration!$A$2:$A$4,Calibration!$D$2:$D$4,G82)</f>
        <v>637.76121823893322</v>
      </c>
    </row>
    <row r="83" spans="1:12" x14ac:dyDescent="0.25">
      <c r="A83">
        <v>405093</v>
      </c>
      <c r="B83">
        <v>14.699000359999999</v>
      </c>
      <c r="C83">
        <v>0.68370003000000001</v>
      </c>
      <c r="D83">
        <v>1067.68395996</v>
      </c>
      <c r="E83">
        <v>1.44949996</v>
      </c>
      <c r="F83">
        <v>388.30999756</v>
      </c>
      <c r="G83">
        <v>1.6504000400000001</v>
      </c>
      <c r="H83">
        <v>9.9000003020963209E+37</v>
      </c>
      <c r="J83" s="2">
        <f>TREND(Calibration!$A$2:$A$4,Calibration!$B$2:$B$4,C83)</f>
        <v>436.06842543710917</v>
      </c>
      <c r="K83" s="2">
        <f>TREND(Calibration!$A$2:$A$4,Calibration!$C$2:$C$4,E83)</f>
        <v>566.68586307466194</v>
      </c>
      <c r="L83" s="2">
        <f>TREND(Calibration!$A$2:$A$4,Calibration!$D$2:$D$4,G83)</f>
        <v>639.32773865111767</v>
      </c>
    </row>
    <row r="84" spans="1:12" x14ac:dyDescent="0.25">
      <c r="A84">
        <v>410094</v>
      </c>
      <c r="B84">
        <v>14.7329998</v>
      </c>
      <c r="C84">
        <v>0.67989999000000001</v>
      </c>
      <c r="D84">
        <v>786.63201904000005</v>
      </c>
      <c r="E84">
        <v>1.44410002</v>
      </c>
      <c r="F84">
        <v>665.82202147999999</v>
      </c>
      <c r="G84">
        <v>1.64279997</v>
      </c>
      <c r="H84">
        <v>9.9000003020963209E+37</v>
      </c>
      <c r="J84" s="2">
        <f>TREND(Calibration!$A$2:$A$4,Calibration!$B$2:$B$4,C84)</f>
        <v>433.73759175998924</v>
      </c>
      <c r="K84" s="2">
        <f>TREND(Calibration!$A$2:$A$4,Calibration!$C$2:$C$4,E84)</f>
        <v>564.5011255053779</v>
      </c>
      <c r="L84" s="2">
        <f>TREND(Calibration!$A$2:$A$4,Calibration!$D$2:$D$4,G84)</f>
        <v>636.19469370435922</v>
      </c>
    </row>
    <row r="85" spans="1:12" x14ac:dyDescent="0.25">
      <c r="A85">
        <v>415092</v>
      </c>
      <c r="B85">
        <v>14.79599953</v>
      </c>
      <c r="C85">
        <v>0.68260001999999997</v>
      </c>
      <c r="D85">
        <v>605.21197510000002</v>
      </c>
      <c r="E85">
        <v>1.4716000600000001</v>
      </c>
      <c r="F85">
        <v>814.26702881000006</v>
      </c>
      <c r="G85">
        <v>1.64170003</v>
      </c>
      <c r="H85">
        <v>9.9000003020963209E+37</v>
      </c>
      <c r="J85" s="2">
        <f>TREND(Calibration!$A$2:$A$4,Calibration!$B$2:$B$4,C85)</f>
        <v>435.39371139379153</v>
      </c>
      <c r="K85" s="2">
        <f>TREND(Calibration!$A$2:$A$4,Calibration!$C$2:$C$4,E85)</f>
        <v>575.62724367424926</v>
      </c>
      <c r="L85" s="2">
        <f>TREND(Calibration!$A$2:$A$4,Calibration!$D$2:$D$4,G85)</f>
        <v>635.7412555835607</v>
      </c>
    </row>
    <row r="86" spans="1:12" x14ac:dyDescent="0.25">
      <c r="A86">
        <v>420094</v>
      </c>
      <c r="B86">
        <v>14.95400047</v>
      </c>
      <c r="C86">
        <v>0.68589997000000003</v>
      </c>
      <c r="D86">
        <v>233.58799744000001</v>
      </c>
      <c r="E86">
        <v>1.4241000399999999</v>
      </c>
      <c r="F86">
        <v>9.9000003020963209E+37</v>
      </c>
      <c r="G86">
        <v>1.63419998</v>
      </c>
      <c r="H86">
        <v>1201.0959472699999</v>
      </c>
      <c r="J86" s="2">
        <f>TREND(Calibration!$A$2:$A$4,Calibration!$B$2:$B$4,C86)</f>
        <v>437.41780445407824</v>
      </c>
      <c r="K86" s="2">
        <f>TREND(Calibration!$A$2:$A$4,Calibration!$C$2:$C$4,E86)</f>
        <v>556.40942306221541</v>
      </c>
      <c r="L86" s="2">
        <f>TREND(Calibration!$A$2:$A$4,Calibration!$D$2:$D$4,G86)</f>
        <v>632.64944277750283</v>
      </c>
    </row>
    <row r="87" spans="1:12" x14ac:dyDescent="0.25">
      <c r="A87">
        <v>425092</v>
      </c>
      <c r="B87">
        <v>15.01599979</v>
      </c>
      <c r="C87">
        <v>0.68320000000000003</v>
      </c>
      <c r="D87">
        <v>1213.4709472699999</v>
      </c>
      <c r="E87">
        <v>1.39380002</v>
      </c>
      <c r="F87">
        <v>939.27899170000001</v>
      </c>
      <c r="G87">
        <v>1.6319999700000001</v>
      </c>
      <c r="H87">
        <v>9.9000003020963209E+37</v>
      </c>
      <c r="J87" s="2">
        <f>TREND(Calibration!$A$2:$A$4,Calibration!$B$2:$B$4,C87)</f>
        <v>435.76172162252556</v>
      </c>
      <c r="K87" s="2">
        <f>TREND(Calibration!$A$2:$A$4,Calibration!$C$2:$C$4,E87)</f>
        <v>544.15047351017245</v>
      </c>
      <c r="L87" s="2">
        <f>TREND(Calibration!$A$2:$A$4,Calibration!$D$2:$D$4,G87)</f>
        <v>631.74251294484111</v>
      </c>
    </row>
    <row r="88" spans="1:12" x14ac:dyDescent="0.25">
      <c r="A88">
        <v>430093</v>
      </c>
      <c r="B88">
        <v>15.135999679999999</v>
      </c>
      <c r="C88">
        <v>0.68150001999999998</v>
      </c>
      <c r="D88">
        <v>615.44897461000005</v>
      </c>
      <c r="E88">
        <v>1.42569995</v>
      </c>
      <c r="F88">
        <v>9.9000003020963209E+37</v>
      </c>
      <c r="G88">
        <v>1.63629997</v>
      </c>
      <c r="H88">
        <v>9.9000003020963209E+37</v>
      </c>
      <c r="J88" s="2">
        <f>TREND(Calibration!$A$2:$A$4,Calibration!$B$2:$B$4,C88)</f>
        <v>434.71900348418217</v>
      </c>
      <c r="K88" s="2">
        <f>TREND(Calibration!$A$2:$A$4,Calibration!$C$2:$C$4,E88)</f>
        <v>557.05672349230792</v>
      </c>
      <c r="L88" s="2">
        <f>TREND(Calibration!$A$2:$A$4,Calibration!$D$2:$D$4,G88)</f>
        <v>633.51514046946409</v>
      </c>
    </row>
    <row r="89" spans="1:12" x14ac:dyDescent="0.25">
      <c r="A89">
        <v>435104</v>
      </c>
      <c r="B89">
        <v>15.10700035</v>
      </c>
      <c r="C89">
        <v>0.68210000000000004</v>
      </c>
      <c r="D89">
        <v>844.69299316000001</v>
      </c>
      <c r="E89">
        <v>1.49590003</v>
      </c>
      <c r="F89">
        <v>9.9000003020963209E+37</v>
      </c>
      <c r="G89">
        <v>1.6319999700000001</v>
      </c>
      <c r="H89">
        <v>9.9000003020963209E+37</v>
      </c>
      <c r="J89" s="2">
        <f>TREND(Calibration!$A$2:$A$4,Calibration!$B$2:$B$4,C89)</f>
        <v>435.08701371291625</v>
      </c>
      <c r="K89" s="2">
        <f>TREND(Calibration!$A$2:$A$4,Calibration!$C$2:$C$4,E89)</f>
        <v>585.45865983655403</v>
      </c>
      <c r="L89" s="2">
        <f>TREND(Calibration!$A$2:$A$4,Calibration!$D$2:$D$4,G89)</f>
        <v>631.74251294484111</v>
      </c>
    </row>
    <row r="90" spans="1:12" x14ac:dyDescent="0.25">
      <c r="A90">
        <v>440094</v>
      </c>
      <c r="B90">
        <v>15.08100033</v>
      </c>
      <c r="C90">
        <v>0.67610002000000002</v>
      </c>
      <c r="D90">
        <v>1014.8870239300001</v>
      </c>
      <c r="E90">
        <v>1.5099999900000001</v>
      </c>
      <c r="F90">
        <v>1124.0930175799999</v>
      </c>
      <c r="G90">
        <v>1.6368999500000001</v>
      </c>
      <c r="H90">
        <v>9.9000003020963209E+37</v>
      </c>
      <c r="J90" s="2">
        <f>TREND(Calibration!$A$2:$A$4,Calibration!$B$2:$B$4,C90)</f>
        <v>431.40680101882725</v>
      </c>
      <c r="K90" s="2">
        <f>TREND(Calibration!$A$2:$A$4,Calibration!$C$2:$C$4,E90)</f>
        <v>591.16329958021834</v>
      </c>
      <c r="L90" s="2">
        <f>TREND(Calibration!$A$2:$A$4,Calibration!$D$2:$D$4,G90)</f>
        <v>633.76247560021363</v>
      </c>
    </row>
    <row r="91" spans="1:12" x14ac:dyDescent="0.25">
      <c r="A91">
        <v>445094</v>
      </c>
      <c r="B91">
        <v>15.083999629999999</v>
      </c>
      <c r="C91">
        <v>0.67339998000000001</v>
      </c>
      <c r="D91">
        <v>744.74798583999996</v>
      </c>
      <c r="E91">
        <v>1.53100002</v>
      </c>
      <c r="F91">
        <v>1115.4630127</v>
      </c>
      <c r="G91">
        <v>1.6552</v>
      </c>
      <c r="H91">
        <v>9.9000003020963209E+37</v>
      </c>
      <c r="J91" s="2">
        <f>TREND(Calibration!$A$2:$A$4,Calibration!$B$2:$B$4,C91)</f>
        <v>429.75067525131669</v>
      </c>
      <c r="K91" s="2">
        <f>TREND(Calibration!$A$2:$A$4,Calibration!$C$2:$C$4,E91)</f>
        <v>599.65960777940074</v>
      </c>
      <c r="L91" s="2">
        <f>TREND(Calibration!$A$2:$A$4,Calibration!$D$2:$D$4,G91)</f>
        <v>641.30646916578962</v>
      </c>
    </row>
    <row r="92" spans="1:12" x14ac:dyDescent="0.25">
      <c r="A92">
        <v>450094</v>
      </c>
      <c r="B92">
        <v>15.03100014</v>
      </c>
      <c r="C92">
        <v>0.67510002999999996</v>
      </c>
      <c r="D92">
        <v>494.81201171999999</v>
      </c>
      <c r="E92">
        <v>1.4770000000000001</v>
      </c>
      <c r="F92">
        <v>9.9000003020963209E+37</v>
      </c>
      <c r="G92">
        <v>1.65199995</v>
      </c>
      <c r="H92">
        <v>1039.4489746100001</v>
      </c>
      <c r="J92" s="2">
        <f>TREND(Calibration!$A$2:$A$4,Calibration!$B$2:$B$4,C92)</f>
        <v>430.7934363256179</v>
      </c>
      <c r="K92" s="2">
        <f>TREND(Calibration!$A$2:$A$4,Calibration!$C$2:$C$4,E92)</f>
        <v>577.8119812435333</v>
      </c>
      <c r="L92" s="2">
        <f>TREND(Calibration!$A$2:$A$4,Calibration!$D$2:$D$4,G92)</f>
        <v>639.98728388435472</v>
      </c>
    </row>
    <row r="93" spans="1:12" x14ac:dyDescent="0.25">
      <c r="A93">
        <v>455093</v>
      </c>
      <c r="B93">
        <v>14.92300034</v>
      </c>
      <c r="C93">
        <v>0.66640001999999998</v>
      </c>
      <c r="D93">
        <v>1156.8110351600001</v>
      </c>
      <c r="E93">
        <v>1.43700004</v>
      </c>
      <c r="F93">
        <v>1186.9279785199999</v>
      </c>
      <c r="G93">
        <v>1.63849998</v>
      </c>
      <c r="H93">
        <v>9.9000003020963209E+37</v>
      </c>
      <c r="J93" s="2">
        <f>TREND(Calibration!$A$2:$A$4,Calibration!$B$2:$B$4,C93)</f>
        <v>425.45710399772662</v>
      </c>
      <c r="K93" s="2">
        <f>TREND(Calibration!$A$2:$A$4,Calibration!$C$2:$C$4,E93)</f>
        <v>561.62857635720854</v>
      </c>
      <c r="L93" s="2">
        <f>TREND(Calibration!$A$2:$A$4,Calibration!$D$2:$D$4,G93)</f>
        <v>634.4220703021258</v>
      </c>
    </row>
    <row r="94" spans="1:12" x14ac:dyDescent="0.25">
      <c r="A94">
        <v>460093</v>
      </c>
      <c r="B94">
        <v>14.82800007</v>
      </c>
      <c r="C94">
        <v>0.66970003</v>
      </c>
      <c r="D94">
        <v>9.9000003020963209E+37</v>
      </c>
      <c r="E94">
        <v>1.4472999600000001</v>
      </c>
      <c r="F94">
        <v>903.12298583999996</v>
      </c>
      <c r="G94">
        <v>1.63310003</v>
      </c>
      <c r="H94">
        <v>9.9000003020963209E+37</v>
      </c>
      <c r="J94" s="2">
        <f>TREND(Calibration!$A$2:$A$4,Calibration!$B$2:$B$4,C94)</f>
        <v>427.48123386026293</v>
      </c>
      <c r="K94" s="2">
        <f>TREND(Calibration!$A$2:$A$4,Calibration!$C$2:$C$4,E94)</f>
        <v>565.79577491582597</v>
      </c>
      <c r="L94" s="2">
        <f>TREND(Calibration!$A$2:$A$4,Calibration!$D$2:$D$4,G94)</f>
        <v>632.19600053431475</v>
      </c>
    </row>
    <row r="95" spans="1:12" x14ac:dyDescent="0.25">
      <c r="A95">
        <v>465093</v>
      </c>
      <c r="B95">
        <v>14.791000370000001</v>
      </c>
      <c r="C95">
        <v>0.66700000000000004</v>
      </c>
      <c r="D95">
        <v>9.9000003020963209E+37</v>
      </c>
      <c r="E95">
        <v>1.4586000400000001</v>
      </c>
      <c r="F95">
        <v>348.44400023999998</v>
      </c>
      <c r="G95">
        <v>1.6368999500000001</v>
      </c>
      <c r="H95">
        <v>9.9000003020963209E+37</v>
      </c>
      <c r="J95" s="2">
        <f>TREND(Calibration!$A$2:$A$4,Calibration!$B$2:$B$4,C95)</f>
        <v>425.8251142264607</v>
      </c>
      <c r="K95" s="2">
        <f>TREND(Calibration!$A$2:$A$4,Calibration!$C$2:$C$4,E95)</f>
        <v>570.36762373487136</v>
      </c>
      <c r="L95" s="2">
        <f>TREND(Calibration!$A$2:$A$4,Calibration!$D$2:$D$4,G95)</f>
        <v>633.76247560021363</v>
      </c>
    </row>
    <row r="96" spans="1:12" x14ac:dyDescent="0.25">
      <c r="A96">
        <v>470093</v>
      </c>
      <c r="B96">
        <v>14.73200035</v>
      </c>
      <c r="C96">
        <v>0.66259997999999998</v>
      </c>
      <c r="D96">
        <v>9.9000003020963209E+37</v>
      </c>
      <c r="E96">
        <v>1.47000003</v>
      </c>
      <c r="F96">
        <v>125.43699646</v>
      </c>
      <c r="G96">
        <v>1.6605999499999999</v>
      </c>
      <c r="H96">
        <v>9.9000003020963209E+37</v>
      </c>
      <c r="J96" s="2">
        <f>TREND(Calibration!$A$2:$A$4,Calibration!$B$2:$B$4,C96)</f>
        <v>423.12627032060675</v>
      </c>
      <c r="K96" s="2">
        <f>TREND(Calibration!$A$2:$A$4,Calibration!$C$2:$C$4,E96)</f>
        <v>574.97989469389358</v>
      </c>
      <c r="L96" s="2">
        <f>TREND(Calibration!$A$2:$A$4,Calibration!$D$2:$D$4,G96)</f>
        <v>643.53253893360068</v>
      </c>
    </row>
    <row r="97" spans="1:12" x14ac:dyDescent="0.25">
      <c r="A97">
        <v>475093</v>
      </c>
      <c r="B97">
        <v>14.708999629999999</v>
      </c>
      <c r="C97">
        <v>0.66589999</v>
      </c>
      <c r="D97">
        <v>941.02697753999996</v>
      </c>
      <c r="E97">
        <v>1.4688999700000001</v>
      </c>
      <c r="F97">
        <v>204.84399414000001</v>
      </c>
      <c r="G97">
        <v>1.6552</v>
      </c>
      <c r="H97">
        <v>9.9000003020963209E+37</v>
      </c>
      <c r="J97" s="2">
        <f>TREND(Calibration!$A$2:$A$4,Calibration!$B$2:$B$4,C97)</f>
        <v>425.15040018314306</v>
      </c>
      <c r="K97" s="2">
        <f>TREND(Calibration!$A$2:$A$4,Calibration!$C$2:$C$4,E97)</f>
        <v>574.53482633934402</v>
      </c>
      <c r="L97" s="2">
        <f>TREND(Calibration!$A$2:$A$4,Calibration!$D$2:$D$4,G97)</f>
        <v>641.30646916578962</v>
      </c>
    </row>
    <row r="98" spans="1:12" x14ac:dyDescent="0.25">
      <c r="A98">
        <v>480093</v>
      </c>
      <c r="B98">
        <v>14.7840004</v>
      </c>
      <c r="C98">
        <v>0.66700000000000004</v>
      </c>
      <c r="D98">
        <v>427.42898559999998</v>
      </c>
      <c r="E98">
        <v>1.49319994</v>
      </c>
      <c r="F98">
        <v>9.9000003020963209E+37</v>
      </c>
      <c r="G98">
        <v>1.6497999400000001</v>
      </c>
      <c r="H98">
        <v>9.9000003020963209E+37</v>
      </c>
      <c r="J98" s="2">
        <f>TREND(Calibration!$A$2:$A$4,Calibration!$B$2:$B$4,C98)</f>
        <v>425.8251142264607</v>
      </c>
      <c r="K98" s="2">
        <f>TREND(Calibration!$A$2:$A$4,Calibration!$C$2:$C$4,E98)</f>
        <v>584.3662425016488</v>
      </c>
      <c r="L98" s="2">
        <f>TREND(Calibration!$A$2:$A$4,Calibration!$D$2:$D$4,G98)</f>
        <v>639.08035405169301</v>
      </c>
    </row>
    <row r="99" spans="1:12" x14ac:dyDescent="0.25">
      <c r="A99">
        <v>485093</v>
      </c>
      <c r="B99">
        <v>14.71800041</v>
      </c>
      <c r="C99">
        <v>0.67180002000000005</v>
      </c>
      <c r="D99">
        <v>893.63098145000004</v>
      </c>
      <c r="E99">
        <v>1.46510005</v>
      </c>
      <c r="F99">
        <v>1119.18395996</v>
      </c>
      <c r="G99">
        <v>1.66330004</v>
      </c>
      <c r="H99">
        <v>9.9000003020963209E+37</v>
      </c>
      <c r="J99" s="2">
        <f>TREND(Calibration!$A$2:$A$4,Calibration!$B$2:$B$4,C99)</f>
        <v>428.76930646308165</v>
      </c>
      <c r="K99" s="2">
        <f>TREND(Calibration!$A$2:$A$4,Calibration!$C$2:$C$4,E99)</f>
        <v>572.99743370456019</v>
      </c>
      <c r="L99" s="2">
        <f>TREND(Calibration!$A$2:$A$4,Calibration!$D$2:$D$4,G99)</f>
        <v>644.6456212249866</v>
      </c>
    </row>
    <row r="100" spans="1:12" x14ac:dyDescent="0.25">
      <c r="A100">
        <v>490092</v>
      </c>
      <c r="B100">
        <v>14.600000380000001</v>
      </c>
      <c r="C100">
        <v>0.67779999999999996</v>
      </c>
      <c r="D100">
        <v>909.46899413999995</v>
      </c>
      <c r="E100">
        <v>1.4553999900000001</v>
      </c>
      <c r="F100">
        <v>9.9000003020963209E+37</v>
      </c>
      <c r="G100">
        <v>1.6574000099999999</v>
      </c>
      <c r="H100">
        <v>1137.9489746100001</v>
      </c>
      <c r="J100" s="2">
        <f>TREND(Calibration!$A$2:$A$4,Calibration!$B$2:$B$4,C100)</f>
        <v>432.44951915717058</v>
      </c>
      <c r="K100" s="2">
        <f>TREND(Calibration!$A$2:$A$4,Calibration!$C$2:$C$4,E100)</f>
        <v>569.07292982001536</v>
      </c>
      <c r="L100" s="2">
        <f>TREND(Calibration!$A$2:$A$4,Calibration!$D$2:$D$4,G100)</f>
        <v>642.21339899845134</v>
      </c>
    </row>
    <row r="101" spans="1:12" x14ac:dyDescent="0.25">
      <c r="A101">
        <v>495091</v>
      </c>
      <c r="B101">
        <v>14.49100018</v>
      </c>
      <c r="C101">
        <v>0.68480003</v>
      </c>
      <c r="D101">
        <v>1043.8409423799999</v>
      </c>
      <c r="E101">
        <v>1.44949996</v>
      </c>
      <c r="F101">
        <v>9.9000003020963209E+37</v>
      </c>
      <c r="G101">
        <v>1.6568000300000001</v>
      </c>
      <c r="H101">
        <v>1266.84997559</v>
      </c>
      <c r="J101" s="2">
        <f>TREND(Calibration!$A$2:$A$4,Calibration!$B$2:$B$4,C101)</f>
        <v>436.74313334671848</v>
      </c>
      <c r="K101" s="2">
        <f>TREND(Calibration!$A$2:$A$4,Calibration!$C$2:$C$4,E101)</f>
        <v>566.68586307466194</v>
      </c>
      <c r="L101" s="2">
        <f>TREND(Calibration!$A$2:$A$4,Calibration!$D$2:$D$4,G101)</f>
        <v>641.96606386770191</v>
      </c>
    </row>
    <row r="102" spans="1:12" x14ac:dyDescent="0.25">
      <c r="A102">
        <v>500092</v>
      </c>
      <c r="B102">
        <v>14.31999969</v>
      </c>
      <c r="C102">
        <v>0.68589997000000003</v>
      </c>
      <c r="D102">
        <v>9.9000003020963209E+37</v>
      </c>
      <c r="E102">
        <v>1.47109997</v>
      </c>
      <c r="F102">
        <v>671.38598633000004</v>
      </c>
      <c r="G102">
        <v>1.65470004</v>
      </c>
      <c r="H102">
        <v>9.9000003020963209E+37</v>
      </c>
      <c r="J102" s="2">
        <f>TREND(Calibration!$A$2:$A$4,Calibration!$B$2:$B$4,C102)</f>
        <v>437.41780445407824</v>
      </c>
      <c r="K102" s="2">
        <f>TREND(Calibration!$A$2:$A$4,Calibration!$C$2:$C$4,E102)</f>
        <v>575.42491449817999</v>
      </c>
      <c r="L102" s="2">
        <f>TREND(Calibration!$A$2:$A$4,Calibration!$D$2:$D$4,G102)</f>
        <v>641.10036617574065</v>
      </c>
    </row>
    <row r="103" spans="1:12" x14ac:dyDescent="0.25">
      <c r="A103">
        <v>505091</v>
      </c>
      <c r="B103">
        <v>14.211000439999999</v>
      </c>
      <c r="C103">
        <v>0.69610000000000005</v>
      </c>
      <c r="D103">
        <v>9.9000003020963209E+37</v>
      </c>
      <c r="E103">
        <v>1.4327000400000001</v>
      </c>
      <c r="F103">
        <v>462.55200194999998</v>
      </c>
      <c r="G103">
        <v>1.6584999600000001</v>
      </c>
      <c r="H103">
        <v>9.9000003020963209E+37</v>
      </c>
      <c r="J103" s="2">
        <f>TREND(Calibration!$A$2:$A$4,Calibration!$B$2:$B$4,C103)</f>
        <v>443.67420528976243</v>
      </c>
      <c r="K103" s="2">
        <f>TREND(Calibration!$A$2:$A$4,Calibration!$C$2:$C$4,E103)</f>
        <v>559.88885859221091</v>
      </c>
      <c r="L103" s="2">
        <f>TREND(Calibration!$A$2:$A$4,Calibration!$D$2:$D$4,G103)</f>
        <v>642.66684124163964</v>
      </c>
    </row>
    <row r="104" spans="1:12" x14ac:dyDescent="0.25">
      <c r="A104">
        <v>510104</v>
      </c>
      <c r="B104">
        <v>14.2159996</v>
      </c>
      <c r="C104">
        <v>0.70579999999999998</v>
      </c>
      <c r="D104">
        <v>922.27697753999996</v>
      </c>
      <c r="E104">
        <v>1.39380002</v>
      </c>
      <c r="F104">
        <v>984.49798583999996</v>
      </c>
      <c r="G104">
        <v>1.65409994</v>
      </c>
      <c r="H104">
        <v>1242.6020507799999</v>
      </c>
      <c r="J104" s="2">
        <f>TREND(Calibration!$A$2:$A$4,Calibration!$B$2:$B$4,C104)</f>
        <v>449.62390231086295</v>
      </c>
      <c r="K104" s="2">
        <f>TREND(Calibration!$A$2:$A$4,Calibration!$C$2:$C$4,E104)</f>
        <v>544.15047351017245</v>
      </c>
      <c r="L104" s="2">
        <f>TREND(Calibration!$A$2:$A$4,Calibration!$D$2:$D$4,G104)</f>
        <v>640.85298157631598</v>
      </c>
    </row>
    <row r="105" spans="1:12" x14ac:dyDescent="0.25">
      <c r="A105">
        <v>515099</v>
      </c>
      <c r="B105">
        <v>14.20600033</v>
      </c>
      <c r="C105">
        <v>0.70689999999999997</v>
      </c>
      <c r="D105">
        <v>978.42901611000002</v>
      </c>
      <c r="E105">
        <v>1.4327000400000001</v>
      </c>
      <c r="F105">
        <v>878.30200194999998</v>
      </c>
      <c r="G105">
        <v>1.6460000299999999</v>
      </c>
      <c r="H105">
        <v>9.9000003020963209E+37</v>
      </c>
      <c r="J105" s="2">
        <f>TREND(Calibration!$A$2:$A$4,Calibration!$B$2:$B$4,C105)</f>
        <v>450.29861022047231</v>
      </c>
      <c r="K105" s="2">
        <f>TREND(Calibration!$A$2:$A$4,Calibration!$C$2:$C$4,E105)</f>
        <v>559.88885859221091</v>
      </c>
      <c r="L105" s="2">
        <f>TREND(Calibration!$A$2:$A$4,Calibration!$D$2:$D$4,G105)</f>
        <v>637.51388310818368</v>
      </c>
    </row>
    <row r="106" spans="1:12" x14ac:dyDescent="0.25">
      <c r="A106">
        <v>520104</v>
      </c>
      <c r="B106">
        <v>14.161999700000001</v>
      </c>
      <c r="C106">
        <v>0.70799999999999996</v>
      </c>
      <c r="D106">
        <v>9.9000003020963209E+37</v>
      </c>
      <c r="E106">
        <v>1.4170999500000001</v>
      </c>
      <c r="F106">
        <v>308.23599243000001</v>
      </c>
      <c r="G106">
        <v>1.6433000600000001</v>
      </c>
      <c r="H106">
        <v>9.9000003020963209E+37</v>
      </c>
      <c r="J106" s="2">
        <f>TREND(Calibration!$A$2:$A$4,Calibration!$B$2:$B$4,C106)</f>
        <v>450.97331813008162</v>
      </c>
      <c r="K106" s="2">
        <f>TREND(Calibration!$A$2:$A$4,Calibration!$C$2:$C$4,E106)</f>
        <v>553.57728796231265</v>
      </c>
      <c r="L106" s="2">
        <f>TREND(Calibration!$A$2:$A$4,Calibration!$D$2:$D$4,G106)</f>
        <v>636.40085028547287</v>
      </c>
    </row>
    <row r="107" spans="1:12" x14ac:dyDescent="0.25">
      <c r="A107">
        <v>525092</v>
      </c>
      <c r="B107">
        <v>14.213000299999999</v>
      </c>
      <c r="C107">
        <v>0.71289997999999999</v>
      </c>
      <c r="D107">
        <v>576.01800536999997</v>
      </c>
      <c r="E107">
        <v>1.45700002</v>
      </c>
      <c r="F107">
        <v>1354.7840576200001</v>
      </c>
      <c r="G107">
        <v>1.6400999999999999</v>
      </c>
      <c r="H107">
        <v>9.9000003020963209E+37</v>
      </c>
      <c r="J107" s="2">
        <f>TREND(Calibration!$A$2:$A$4,Calibration!$B$2:$B$4,C107)</f>
        <v>453.97882291456125</v>
      </c>
      <c r="K107" s="2">
        <f>TREND(Calibration!$A$2:$A$4,Calibration!$C$2:$C$4,E107)</f>
        <v>569.72027880037092</v>
      </c>
      <c r="L107" s="2">
        <f>TREND(Calibration!$A$2:$A$4,Calibration!$D$2:$D$4,G107)</f>
        <v>635.08166088164842</v>
      </c>
    </row>
    <row r="108" spans="1:12" x14ac:dyDescent="0.25">
      <c r="A108">
        <v>530092</v>
      </c>
      <c r="B108">
        <v>14.260999679999999</v>
      </c>
      <c r="C108">
        <v>0.71499997000000004</v>
      </c>
      <c r="D108">
        <v>602.76098633000004</v>
      </c>
      <c r="E108">
        <v>1.45700002</v>
      </c>
      <c r="F108">
        <v>9.9000003020963209E+37</v>
      </c>
      <c r="G108">
        <v>1.6396000399999999</v>
      </c>
      <c r="H108">
        <v>1166.6850585899999</v>
      </c>
      <c r="J108" s="2">
        <f>TREND(Calibration!$A$2:$A$4,Calibration!$B$2:$B$4,C108)</f>
        <v>455.26689551737996</v>
      </c>
      <c r="K108" s="2">
        <f>TREND(Calibration!$A$2:$A$4,Calibration!$C$2:$C$4,E108)</f>
        <v>569.72027880037092</v>
      </c>
      <c r="L108" s="2">
        <f>TREND(Calibration!$A$2:$A$4,Calibration!$D$2:$D$4,G108)</f>
        <v>634.87555789159944</v>
      </c>
    </row>
    <row r="109" spans="1:12" x14ac:dyDescent="0.25">
      <c r="A109">
        <v>535092</v>
      </c>
      <c r="B109">
        <v>14.31299973</v>
      </c>
      <c r="C109">
        <v>0.71289997999999999</v>
      </c>
      <c r="D109">
        <v>550.47900390999996</v>
      </c>
      <c r="E109">
        <v>1.46619999</v>
      </c>
      <c r="F109">
        <v>9.9000003020963209E+37</v>
      </c>
      <c r="G109">
        <v>1.6352000200000001</v>
      </c>
      <c r="H109">
        <v>9.9000003020963209E+37</v>
      </c>
      <c r="J109" s="2">
        <f>TREND(Calibration!$A$2:$A$4,Calibration!$B$2:$B$4,C109)</f>
        <v>453.97882291456125</v>
      </c>
      <c r="K109" s="2">
        <f>TREND(Calibration!$A$2:$A$4,Calibration!$C$2:$C$4,E109)</f>
        <v>573.4424535088466</v>
      </c>
      <c r="L109" s="2">
        <f>TREND(Calibration!$A$2:$A$4,Calibration!$D$2:$D$4,G109)</f>
        <v>633.06169822627589</v>
      </c>
    </row>
    <row r="110" spans="1:12" x14ac:dyDescent="0.25">
      <c r="A110">
        <v>540091</v>
      </c>
      <c r="B110">
        <v>14.315999980000001</v>
      </c>
      <c r="C110">
        <v>0.71660000000000001</v>
      </c>
      <c r="D110">
        <v>9.9000003020963209E+37</v>
      </c>
      <c r="E110">
        <v>1.41540003</v>
      </c>
      <c r="F110">
        <v>9.9000003020963209E+37</v>
      </c>
      <c r="G110">
        <v>1.63039994</v>
      </c>
      <c r="H110">
        <v>9.9000003020963209E+37</v>
      </c>
      <c r="J110" s="2">
        <f>TREND(Calibration!$A$2:$A$4,Calibration!$B$2:$B$4,C110)</f>
        <v>456.24830724157289</v>
      </c>
      <c r="K110" s="2">
        <f>TREND(Calibration!$A$2:$A$4,Calibration!$C$2:$C$4,E110)</f>
        <v>552.8895249336905</v>
      </c>
      <c r="L110" s="2">
        <f>TREND(Calibration!$A$2:$A$4,Calibration!$D$2:$D$4,G110)</f>
        <v>631.08291824292883</v>
      </c>
    </row>
    <row r="111" spans="1:12" x14ac:dyDescent="0.25">
      <c r="A111">
        <v>545092</v>
      </c>
      <c r="B111">
        <v>14.338999749999999</v>
      </c>
      <c r="C111">
        <v>0.71289997999999999</v>
      </c>
      <c r="D111">
        <v>746.75402831999997</v>
      </c>
      <c r="E111">
        <v>1.4419000099999999</v>
      </c>
      <c r="F111">
        <v>9.9000003020963209E+37</v>
      </c>
      <c r="G111">
        <v>1.6319999700000001</v>
      </c>
      <c r="H111">
        <v>1197.80700684</v>
      </c>
      <c r="J111" s="2">
        <f>TREND(Calibration!$A$2:$A$4,Calibration!$B$2:$B$4,C111)</f>
        <v>453.97882291456125</v>
      </c>
      <c r="K111" s="2">
        <f>TREND(Calibration!$A$2:$A$4,Calibration!$C$2:$C$4,E111)</f>
        <v>563.61103330068659</v>
      </c>
      <c r="L111" s="2">
        <f>TREND(Calibration!$A$2:$A$4,Calibration!$D$2:$D$4,G111)</f>
        <v>631.74251294484111</v>
      </c>
    </row>
    <row r="112" spans="1:12" x14ac:dyDescent="0.25">
      <c r="A112">
        <v>550092</v>
      </c>
      <c r="B112">
        <v>14.319000239999999</v>
      </c>
      <c r="C112">
        <v>0.70689999999999997</v>
      </c>
      <c r="D112">
        <v>9.9000003020963209E+37</v>
      </c>
      <c r="E112">
        <v>1.4198000399999999</v>
      </c>
      <c r="F112">
        <v>875.03399658000001</v>
      </c>
      <c r="G112">
        <v>1.6309000300000001</v>
      </c>
      <c r="H112">
        <v>9.9000003020963209E+37</v>
      </c>
      <c r="J112" s="2">
        <f>TREND(Calibration!$A$2:$A$4,Calibration!$B$2:$B$4,C112)</f>
        <v>450.29861022047231</v>
      </c>
      <c r="K112" s="2">
        <f>TREND(Calibration!$A$2:$A$4,Calibration!$C$2:$C$4,E112)</f>
        <v>554.66970529721777</v>
      </c>
      <c r="L112" s="2">
        <f>TREND(Calibration!$A$2:$A$4,Calibration!$D$2:$D$4,G112)</f>
        <v>631.28907482404247</v>
      </c>
    </row>
    <row r="113" spans="1:12" x14ac:dyDescent="0.25">
      <c r="A113">
        <v>555091</v>
      </c>
      <c r="B113">
        <v>14.309000019999999</v>
      </c>
      <c r="C113">
        <v>0.70099997999999997</v>
      </c>
      <c r="D113">
        <v>925.06201171999999</v>
      </c>
      <c r="E113">
        <v>1.4327000400000001</v>
      </c>
      <c r="F113">
        <v>945.32299805000002</v>
      </c>
      <c r="G113">
        <v>1.6439000399999999</v>
      </c>
      <c r="H113">
        <v>1117.6290283200001</v>
      </c>
      <c r="J113" s="2">
        <f>TREND(Calibration!$A$2:$A$4,Calibration!$B$2:$B$4,C113)</f>
        <v>446.679710074242</v>
      </c>
      <c r="K113" s="2">
        <f>TREND(Calibration!$A$2:$A$4,Calibration!$C$2:$C$4,E113)</f>
        <v>559.88885859221091</v>
      </c>
      <c r="L113" s="2">
        <f>TREND(Calibration!$A$2:$A$4,Calibration!$D$2:$D$4,G113)</f>
        <v>636.64818541622242</v>
      </c>
    </row>
    <row r="114" spans="1:12" x14ac:dyDescent="0.25">
      <c r="A114">
        <v>560092</v>
      </c>
      <c r="B114">
        <v>14.260999679999999</v>
      </c>
      <c r="C114">
        <v>0.69230002000000002</v>
      </c>
      <c r="D114">
        <v>9.9000003020963209E+37</v>
      </c>
      <c r="E114">
        <v>1.4337999800000001</v>
      </c>
      <c r="F114">
        <v>267.70098876999998</v>
      </c>
      <c r="G114">
        <v>1.6454999400000001</v>
      </c>
      <c r="H114">
        <v>9.9000003020963209E+37</v>
      </c>
      <c r="J114" s="2">
        <f>TREND(Calibration!$A$2:$A$4,Calibration!$B$2:$B$4,C114)</f>
        <v>441.34340841489211</v>
      </c>
      <c r="K114" s="2">
        <f>TREND(Calibration!$A$2:$A$4,Calibration!$C$2:$C$4,E114)</f>
        <v>560.33387839649731</v>
      </c>
      <c r="L114" s="2">
        <f>TREND(Calibration!$A$2:$A$4,Calibration!$D$2:$D$4,G114)</f>
        <v>637.30772652707003</v>
      </c>
    </row>
    <row r="115" spans="1:12" x14ac:dyDescent="0.25">
      <c r="A115">
        <v>565092</v>
      </c>
      <c r="B115">
        <v>14.25800037</v>
      </c>
      <c r="C115">
        <v>0.68910002999999997</v>
      </c>
      <c r="D115">
        <v>1202.7719726600001</v>
      </c>
      <c r="E115">
        <v>1.3987000000000001</v>
      </c>
      <c r="F115">
        <v>191.36799622000001</v>
      </c>
      <c r="G115">
        <v>1.6454999400000001</v>
      </c>
      <c r="H115">
        <v>9.9000003020963209E+37</v>
      </c>
      <c r="J115" s="2">
        <f>TREND(Calibration!$A$2:$A$4,Calibration!$B$2:$B$4,C115)</f>
        <v>439.38062790246408</v>
      </c>
      <c r="K115" s="2">
        <f>TREND(Calibration!$A$2:$A$4,Calibration!$C$2:$C$4,E115)</f>
        <v>546.13293449950584</v>
      </c>
      <c r="L115" s="2">
        <f>TREND(Calibration!$A$2:$A$4,Calibration!$D$2:$D$4,G115)</f>
        <v>637.30772652707003</v>
      </c>
    </row>
    <row r="116" spans="1:12" x14ac:dyDescent="0.25">
      <c r="A116">
        <v>570092</v>
      </c>
      <c r="B116">
        <v>14.338999749999999</v>
      </c>
      <c r="C116">
        <v>0.69340002999999995</v>
      </c>
      <c r="D116">
        <v>999.96099853999999</v>
      </c>
      <c r="E116">
        <v>1.4160000100000001</v>
      </c>
      <c r="F116">
        <v>259.78698730000002</v>
      </c>
      <c r="G116">
        <v>1.6449999799999999</v>
      </c>
      <c r="H116">
        <v>9.9000003020963209E+37</v>
      </c>
      <c r="J116" s="2">
        <f>TREND(Calibration!$A$2:$A$4,Calibration!$B$2:$B$4,C116)</f>
        <v>442.01812245820969</v>
      </c>
      <c r="K116" s="2">
        <f>TREND(Calibration!$A$2:$A$4,Calibration!$C$2:$C$4,E116)</f>
        <v>553.13226815802625</v>
      </c>
      <c r="L116" s="2">
        <f>TREND(Calibration!$A$2:$A$4,Calibration!$D$2:$D$4,G116)</f>
        <v>637.10162353702106</v>
      </c>
    </row>
    <row r="117" spans="1:12" x14ac:dyDescent="0.25">
      <c r="A117">
        <v>575092</v>
      </c>
      <c r="B117">
        <v>14.39099979</v>
      </c>
      <c r="C117">
        <v>0.69400001</v>
      </c>
      <c r="D117">
        <v>688.72998046999999</v>
      </c>
      <c r="E117">
        <v>1.42190003</v>
      </c>
      <c r="F117">
        <v>470.01501465000001</v>
      </c>
      <c r="G117">
        <v>1.6444000000000001</v>
      </c>
      <c r="H117">
        <v>9.9000003020963209E+37</v>
      </c>
      <c r="J117" s="2">
        <f>TREND(Calibration!$A$2:$A$4,Calibration!$B$2:$B$4,C117)</f>
        <v>442.38613268694371</v>
      </c>
      <c r="K117" s="2">
        <f>TREND(Calibration!$A$2:$A$4,Calibration!$C$2:$C$4,E117)</f>
        <v>555.51933085752421</v>
      </c>
      <c r="L117" s="2">
        <f>TREND(Calibration!$A$2:$A$4,Calibration!$D$2:$D$4,G117)</f>
        <v>636.85428840627151</v>
      </c>
    </row>
    <row r="118" spans="1:12" x14ac:dyDescent="0.25">
      <c r="A118">
        <v>580092</v>
      </c>
      <c r="B118">
        <v>14.428999900000001</v>
      </c>
      <c r="C118">
        <v>0.6875</v>
      </c>
      <c r="D118">
        <v>664.09197998000002</v>
      </c>
      <c r="E118">
        <v>1.4234999399999999</v>
      </c>
      <c r="F118">
        <v>733.03198241999996</v>
      </c>
      <c r="G118">
        <v>1.64230001</v>
      </c>
      <c r="H118">
        <v>9.9000003020963209E+37</v>
      </c>
      <c r="J118" s="2">
        <f>TREND(Calibration!$A$2:$A$4,Calibration!$B$2:$B$4,C118)</f>
        <v>438.39921617827116</v>
      </c>
      <c r="K118" s="2">
        <f>TREND(Calibration!$A$2:$A$4,Calibration!$C$2:$C$4,E118)</f>
        <v>556.16663128761661</v>
      </c>
      <c r="L118" s="2">
        <f>TREND(Calibration!$A$2:$A$4,Calibration!$D$2:$D$4,G118)</f>
        <v>635.98859071431025</v>
      </c>
    </row>
    <row r="119" spans="1:12" x14ac:dyDescent="0.25">
      <c r="A119">
        <v>585092</v>
      </c>
      <c r="B119">
        <v>14.477999690000001</v>
      </c>
      <c r="C119">
        <v>0.68640000000000001</v>
      </c>
      <c r="D119">
        <v>668.16198729999996</v>
      </c>
      <c r="E119">
        <v>1.4272999799999999</v>
      </c>
      <c r="F119">
        <v>894.51000977000001</v>
      </c>
      <c r="G119">
        <v>1.6444000000000001</v>
      </c>
      <c r="H119">
        <v>9.9000003020963209E+37</v>
      </c>
      <c r="J119" s="2">
        <f>TREND(Calibration!$A$2:$A$4,Calibration!$B$2:$B$4,C119)</f>
        <v>437.72450826866185</v>
      </c>
      <c r="K119" s="2">
        <f>TREND(Calibration!$A$2:$A$4,Calibration!$C$2:$C$4,E119)</f>
        <v>557.70407247266348</v>
      </c>
      <c r="L119" s="2">
        <f>TREND(Calibration!$A$2:$A$4,Calibration!$D$2:$D$4,G119)</f>
        <v>636.85428840627151</v>
      </c>
    </row>
    <row r="120" spans="1:12" x14ac:dyDescent="0.25">
      <c r="A120">
        <v>590091</v>
      </c>
      <c r="B120">
        <v>14.536999700000001</v>
      </c>
      <c r="C120">
        <v>0.6875</v>
      </c>
      <c r="D120">
        <v>424.92300415</v>
      </c>
      <c r="E120">
        <v>1.4099999700000001</v>
      </c>
      <c r="F120">
        <v>1144.3859863299999</v>
      </c>
      <c r="G120">
        <v>1.6433000600000001</v>
      </c>
      <c r="H120">
        <v>9.9000003020963209E+37</v>
      </c>
      <c r="J120" s="2">
        <f>TREND(Calibration!$A$2:$A$4,Calibration!$B$2:$B$4,C120)</f>
        <v>438.39921617827116</v>
      </c>
      <c r="K120" s="2">
        <f>TREND(Calibration!$A$2:$A$4,Calibration!$C$2:$C$4,E120)</f>
        <v>550.7047388141433</v>
      </c>
      <c r="L120" s="2">
        <f>TREND(Calibration!$A$2:$A$4,Calibration!$D$2:$D$4,G120)</f>
        <v>636.40085028547287</v>
      </c>
    </row>
    <row r="121" spans="1:12" x14ac:dyDescent="0.25">
      <c r="A121">
        <v>595093</v>
      </c>
      <c r="B121">
        <v>14.62100029</v>
      </c>
      <c r="C121">
        <v>0.68859999999999999</v>
      </c>
      <c r="D121">
        <v>405.74700927999999</v>
      </c>
      <c r="E121">
        <v>1.4068000300000001</v>
      </c>
      <c r="F121">
        <v>9.9000003020963209E+37</v>
      </c>
      <c r="G121">
        <v>1.6584999600000001</v>
      </c>
      <c r="H121">
        <v>9.9000003020963209E+37</v>
      </c>
      <c r="J121" s="2">
        <f>TREND(Calibration!$A$2:$A$4,Calibration!$B$2:$B$4,C121)</f>
        <v>439.07392408788047</v>
      </c>
      <c r="K121" s="2">
        <f>TREND(Calibration!$A$2:$A$4,Calibration!$C$2:$C$4,E121)</f>
        <v>549.41008940369522</v>
      </c>
      <c r="L121" s="2">
        <f>TREND(Calibration!$A$2:$A$4,Calibration!$D$2:$D$4,G121)</f>
        <v>642.66684124163964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14.62699986</v>
      </c>
      <c r="C2">
        <v>0.67989999000000001</v>
      </c>
      <c r="D2">
        <v>852.90301513999998</v>
      </c>
      <c r="E2">
        <v>1.4333000199999999</v>
      </c>
      <c r="F2">
        <v>1172.0489502</v>
      </c>
      <c r="G2">
        <v>1.6513999699999999</v>
      </c>
      <c r="H2">
        <v>9.9000003020963209E+37</v>
      </c>
      <c r="J2" s="2">
        <f>TREND(Calibration!$A$2:$A$4,Calibration!$B$2:$B$4,C2)</f>
        <v>433.73759175998924</v>
      </c>
      <c r="K2" s="2">
        <f>TREND(Calibration!$A$2:$A$4,Calibration!$C$2:$C$4,E2)</f>
        <v>560.13160181654644</v>
      </c>
      <c r="L2" s="2">
        <f>TREND(Calibration!$A$2:$A$4,Calibration!$D$2:$D$4,G2)</f>
        <v>639.73994875360518</v>
      </c>
      <c r="N2" s="2">
        <f>AVERAGE(J2:J265)</f>
        <v>434.04530709973756</v>
      </c>
    </row>
    <row r="3" spans="1:14" x14ac:dyDescent="0.25">
      <c r="A3">
        <v>5077</v>
      </c>
      <c r="B3">
        <v>14.63700008</v>
      </c>
      <c r="C3">
        <v>0.67779999999999996</v>
      </c>
      <c r="D3">
        <v>269.09899902000001</v>
      </c>
      <c r="E3">
        <v>1.43060005</v>
      </c>
      <c r="F3">
        <v>9.9000003020963209E+37</v>
      </c>
      <c r="G3">
        <v>1.6487000000000001</v>
      </c>
      <c r="H3">
        <v>931.65899658000001</v>
      </c>
      <c r="J3" s="2">
        <f>TREND(Calibration!$A$2:$A$4,Calibration!$B$2:$B$4,C3)</f>
        <v>432.44951915717058</v>
      </c>
      <c r="K3" s="2">
        <f>TREND(Calibration!$A$2:$A$4,Calibration!$C$2:$C$4,E3)</f>
        <v>559.03923303190447</v>
      </c>
      <c r="L3" s="2">
        <f>TREND(Calibration!$A$2:$A$4,Calibration!$D$2:$D$4,G3)</f>
        <v>638.62691593089448</v>
      </c>
    </row>
    <row r="4" spans="1:14" x14ac:dyDescent="0.25">
      <c r="A4">
        <v>10079</v>
      </c>
      <c r="B4">
        <v>14.649999619999999</v>
      </c>
      <c r="C4">
        <v>0.68049996999999995</v>
      </c>
      <c r="D4">
        <v>603.99597168000003</v>
      </c>
      <c r="E4">
        <v>1.4457000499999999</v>
      </c>
      <c r="F4">
        <v>9.9000003020963209E+37</v>
      </c>
      <c r="G4">
        <v>1.6460000299999999</v>
      </c>
      <c r="H4">
        <v>9.9000003020963209E+37</v>
      </c>
      <c r="J4" s="2">
        <f>TREND(Calibration!$A$2:$A$4,Calibration!$B$2:$B$4,C4)</f>
        <v>434.10560198872321</v>
      </c>
      <c r="K4" s="2">
        <f>TREND(Calibration!$A$2:$A$4,Calibration!$C$2:$C$4,E4)</f>
        <v>565.14847448573346</v>
      </c>
      <c r="L4" s="2">
        <f>TREND(Calibration!$A$2:$A$4,Calibration!$D$2:$D$4,G4)</f>
        <v>637.51388310818368</v>
      </c>
    </row>
    <row r="5" spans="1:14" x14ac:dyDescent="0.25">
      <c r="A5">
        <v>15079</v>
      </c>
      <c r="B5">
        <v>14.67300034</v>
      </c>
      <c r="C5">
        <v>0.67879999000000002</v>
      </c>
      <c r="D5">
        <v>330.91699218999997</v>
      </c>
      <c r="E5">
        <v>1.1621999700000001</v>
      </c>
      <c r="F5">
        <v>9.9000003020963209E+37</v>
      </c>
      <c r="G5">
        <v>1.6449999799999999</v>
      </c>
      <c r="H5">
        <v>1191.3520507799999</v>
      </c>
      <c r="J5" s="2">
        <f>TREND(Calibration!$A$2:$A$4,Calibration!$B$2:$B$4,C5)</f>
        <v>433.06288385037993</v>
      </c>
      <c r="K5" s="2">
        <f>TREND(Calibration!$A$2:$A$4,Calibration!$C$2:$C$4,E5)</f>
        <v>450.44844528706778</v>
      </c>
      <c r="L5" s="2">
        <f>TREND(Calibration!$A$2:$A$4,Calibration!$D$2:$D$4,G5)</f>
        <v>637.10162353702106</v>
      </c>
    </row>
    <row r="6" spans="1:14" x14ac:dyDescent="0.25">
      <c r="A6">
        <v>20081</v>
      </c>
      <c r="B6">
        <v>14.670000079999999</v>
      </c>
      <c r="C6">
        <v>0.67669999999999997</v>
      </c>
      <c r="D6">
        <v>780.39099121000004</v>
      </c>
      <c r="E6">
        <v>1.27719998</v>
      </c>
      <c r="F6">
        <v>9.9000003020963209E+37</v>
      </c>
      <c r="G6">
        <v>1.63310003</v>
      </c>
      <c r="H6">
        <v>1254.6569824200001</v>
      </c>
      <c r="J6" s="2">
        <f>TREND(Calibration!$A$2:$A$4,Calibration!$B$2:$B$4,C6)</f>
        <v>431.77481124756122</v>
      </c>
      <c r="K6" s="2">
        <f>TREND(Calibration!$A$2:$A$4,Calibration!$C$2:$C$4,E6)</f>
        <v>496.97578490844228</v>
      </c>
      <c r="L6" s="2">
        <f>TREND(Calibration!$A$2:$A$4,Calibration!$D$2:$D$4,G6)</f>
        <v>632.19600053431475</v>
      </c>
    </row>
    <row r="7" spans="1:14" x14ac:dyDescent="0.25">
      <c r="A7">
        <v>25081</v>
      </c>
      <c r="B7">
        <v>14.678999900000001</v>
      </c>
      <c r="C7">
        <v>0.67879999000000002</v>
      </c>
      <c r="D7">
        <v>868.01702881000006</v>
      </c>
      <c r="E7">
        <v>1.24699998</v>
      </c>
      <c r="F7">
        <v>9.9000003020963209E+37</v>
      </c>
      <c r="G7">
        <v>1.6444000000000001</v>
      </c>
      <c r="H7">
        <v>9.9000003020963209E+37</v>
      </c>
      <c r="J7" s="2">
        <f>TREND(Calibration!$A$2:$A$4,Calibration!$B$2:$B$4,C7)</f>
        <v>433.06288385037993</v>
      </c>
      <c r="K7" s="2">
        <f>TREND(Calibration!$A$2:$A$4,Calibration!$C$2:$C$4,E7)</f>
        <v>484.75730200078419</v>
      </c>
      <c r="L7" s="2">
        <f>TREND(Calibration!$A$2:$A$4,Calibration!$D$2:$D$4,G7)</f>
        <v>636.85428840627151</v>
      </c>
    </row>
    <row r="8" spans="1:14" x14ac:dyDescent="0.25">
      <c r="A8">
        <v>30083</v>
      </c>
      <c r="B8">
        <v>14.73400021</v>
      </c>
      <c r="C8">
        <v>0.68419998999999998</v>
      </c>
      <c r="D8">
        <v>423.61599731000001</v>
      </c>
      <c r="E8">
        <v>1.2567000399999999</v>
      </c>
      <c r="F8">
        <v>9.9000003020963209E+37</v>
      </c>
      <c r="G8">
        <v>1.6433000600000001</v>
      </c>
      <c r="H8">
        <v>9.9000003020963209E+37</v>
      </c>
      <c r="J8" s="2">
        <f>TREND(Calibration!$A$2:$A$4,Calibration!$B$2:$B$4,C8)</f>
        <v>436.37508631573485</v>
      </c>
      <c r="K8" s="2">
        <f>TREND(Calibration!$A$2:$A$4,Calibration!$C$2:$C$4,E8)</f>
        <v>488.68180588532914</v>
      </c>
      <c r="L8" s="2">
        <f>TREND(Calibration!$A$2:$A$4,Calibration!$D$2:$D$4,G8)</f>
        <v>636.40085028547287</v>
      </c>
    </row>
    <row r="9" spans="1:14" x14ac:dyDescent="0.25">
      <c r="A9">
        <v>35083</v>
      </c>
      <c r="B9">
        <v>14.79599953</v>
      </c>
      <c r="C9">
        <v>0.68690001999999994</v>
      </c>
      <c r="D9">
        <v>432.56399535999998</v>
      </c>
      <c r="E9">
        <v>1.27610004</v>
      </c>
      <c r="F9">
        <v>9.9000003020963209E+37</v>
      </c>
      <c r="G9">
        <v>1.6454999400000001</v>
      </c>
      <c r="H9">
        <v>9.9000003020963209E+37</v>
      </c>
      <c r="J9" s="2">
        <f>TREND(Calibration!$A$2:$A$4,Calibration!$B$2:$B$4,C9)</f>
        <v>438.03120594953714</v>
      </c>
      <c r="K9" s="2">
        <f>TREND(Calibration!$A$2:$A$4,Calibration!$C$2:$C$4,E9)</f>
        <v>496.53076510415588</v>
      </c>
      <c r="L9" s="2">
        <f>TREND(Calibration!$A$2:$A$4,Calibration!$D$2:$D$4,G9)</f>
        <v>637.30772652707003</v>
      </c>
    </row>
    <row r="10" spans="1:14" x14ac:dyDescent="0.25">
      <c r="A10">
        <v>40083</v>
      </c>
      <c r="B10">
        <v>14.82499981</v>
      </c>
      <c r="C10">
        <v>0.68859999999999999</v>
      </c>
      <c r="D10">
        <v>487.23999022999999</v>
      </c>
      <c r="E10">
        <v>1.28149998</v>
      </c>
      <c r="F10">
        <v>9.9000003020963209E+37</v>
      </c>
      <c r="G10">
        <v>1.6439000399999999</v>
      </c>
      <c r="H10">
        <v>9.9000003020963209E+37</v>
      </c>
      <c r="J10" s="2">
        <f>TREND(Calibration!$A$2:$A$4,Calibration!$B$2:$B$4,C10)</f>
        <v>439.07392408788047</v>
      </c>
      <c r="K10" s="2">
        <f>TREND(Calibration!$A$2:$A$4,Calibration!$C$2:$C$4,E10)</f>
        <v>498.71550267344003</v>
      </c>
      <c r="L10" s="2">
        <f>TREND(Calibration!$A$2:$A$4,Calibration!$D$2:$D$4,G10)</f>
        <v>636.64818541622242</v>
      </c>
    </row>
    <row r="11" spans="1:14" x14ac:dyDescent="0.25">
      <c r="A11">
        <v>45083</v>
      </c>
      <c r="B11">
        <v>14.789999959999999</v>
      </c>
      <c r="C11">
        <v>0.68640000000000001</v>
      </c>
      <c r="D11">
        <v>353.05599976000002</v>
      </c>
      <c r="E11">
        <v>1.37220001</v>
      </c>
      <c r="F11">
        <v>9.9000003020963209E+37</v>
      </c>
      <c r="G11">
        <v>1.6449999799999999</v>
      </c>
      <c r="H11">
        <v>9.9000003020963209E+37</v>
      </c>
      <c r="J11" s="2">
        <f>TREND(Calibration!$A$2:$A$4,Calibration!$B$2:$B$4,C11)</f>
        <v>437.72450826866185</v>
      </c>
      <c r="K11" s="2">
        <f>TREND(Calibration!$A$2:$A$4,Calibration!$C$2:$C$4,E11)</f>
        <v>535.41142208665451</v>
      </c>
      <c r="L11" s="2">
        <f>TREND(Calibration!$A$2:$A$4,Calibration!$D$2:$D$4,G11)</f>
        <v>637.10162353702106</v>
      </c>
    </row>
    <row r="12" spans="1:14" x14ac:dyDescent="0.25">
      <c r="A12">
        <v>50084</v>
      </c>
      <c r="B12">
        <v>14.74699974</v>
      </c>
      <c r="C12">
        <v>0.69019997</v>
      </c>
      <c r="D12">
        <v>410.84799193999999</v>
      </c>
      <c r="E12">
        <v>1.3528000099999999</v>
      </c>
      <c r="F12">
        <v>9.9000003020963209E+37</v>
      </c>
      <c r="G12">
        <v>1.64709997</v>
      </c>
      <c r="H12">
        <v>9.9000003020963209E+37</v>
      </c>
      <c r="J12" s="2">
        <f>TREND(Calibration!$A$2:$A$4,Calibration!$B$2:$B$4,C12)</f>
        <v>440.05529900982384</v>
      </c>
      <c r="K12" s="2">
        <f>TREND(Calibration!$A$2:$A$4,Calibration!$C$2:$C$4,E12)</f>
        <v>527.56246286782766</v>
      </c>
      <c r="L12" s="2">
        <f>TREND(Calibration!$A$2:$A$4,Calibration!$D$2:$D$4,G12)</f>
        <v>637.9673212289822</v>
      </c>
    </row>
    <row r="13" spans="1:14" x14ac:dyDescent="0.25">
      <c r="A13">
        <v>55091</v>
      </c>
      <c r="B13">
        <v>14.704999920000001</v>
      </c>
      <c r="C13">
        <v>0.68589997000000003</v>
      </c>
      <c r="D13">
        <v>275.00601196000002</v>
      </c>
      <c r="E13">
        <v>1.31550002</v>
      </c>
      <c r="F13">
        <v>1214.1999511700001</v>
      </c>
      <c r="G13">
        <v>1.6487000000000001</v>
      </c>
      <c r="H13">
        <v>9.9000003020963209E+37</v>
      </c>
      <c r="J13" s="2">
        <f>TREND(Calibration!$A$2:$A$4,Calibration!$B$2:$B$4,C13)</f>
        <v>437.41780445407824</v>
      </c>
      <c r="K13" s="2">
        <f>TREND(Calibration!$A$2:$A$4,Calibration!$C$2:$C$4,E13)</f>
        <v>512.47142676614499</v>
      </c>
      <c r="L13" s="2">
        <f>TREND(Calibration!$A$2:$A$4,Calibration!$D$2:$D$4,G13)</f>
        <v>638.62691593089448</v>
      </c>
    </row>
    <row r="14" spans="1:14" x14ac:dyDescent="0.25">
      <c r="A14">
        <v>60083</v>
      </c>
      <c r="B14">
        <v>14.597999570000001</v>
      </c>
      <c r="C14">
        <v>0.69289999999999996</v>
      </c>
      <c r="D14">
        <v>530.34497069999998</v>
      </c>
      <c r="E14">
        <v>1.2620999799999999</v>
      </c>
      <c r="F14">
        <v>9.9000003020963209E+37</v>
      </c>
      <c r="G14">
        <v>1.64279997</v>
      </c>
      <c r="H14">
        <v>1280.5739746100001</v>
      </c>
      <c r="J14" s="2">
        <f>TREND(Calibration!$A$2:$A$4,Calibration!$B$2:$B$4,C14)</f>
        <v>441.71141864362608</v>
      </c>
      <c r="K14" s="2">
        <f>TREND(Calibration!$A$2:$A$4,Calibration!$C$2:$C$4,E14)</f>
        <v>490.86654345461324</v>
      </c>
      <c r="L14" s="2">
        <f>TREND(Calibration!$A$2:$A$4,Calibration!$D$2:$D$4,G14)</f>
        <v>636.19469370435922</v>
      </c>
    </row>
    <row r="15" spans="1:14" x14ac:dyDescent="0.25">
      <c r="A15">
        <v>65084</v>
      </c>
      <c r="B15">
        <v>14.43599987</v>
      </c>
      <c r="C15">
        <v>0.69019997</v>
      </c>
      <c r="D15">
        <v>9.9000003020963209E+37</v>
      </c>
      <c r="E15">
        <v>1.25020003</v>
      </c>
      <c r="F15">
        <v>347.12701415999999</v>
      </c>
      <c r="G15">
        <v>1.6535999800000001</v>
      </c>
      <c r="H15">
        <v>9.9000003020963209E+37</v>
      </c>
      <c r="J15" s="2">
        <f>TREND(Calibration!$A$2:$A$4,Calibration!$B$2:$B$4,C15)</f>
        <v>440.05529900982384</v>
      </c>
      <c r="K15" s="2">
        <f>TREND(Calibration!$A$2:$A$4,Calibration!$C$2:$C$4,E15)</f>
        <v>486.05199591564019</v>
      </c>
      <c r="L15" s="2">
        <f>TREND(Calibration!$A$2:$A$4,Calibration!$D$2:$D$4,G15)</f>
        <v>640.64687858626701</v>
      </c>
    </row>
    <row r="16" spans="1:14" x14ac:dyDescent="0.25">
      <c r="A16">
        <v>70085</v>
      </c>
      <c r="B16">
        <v>14.52999973</v>
      </c>
      <c r="C16">
        <v>0.69400001</v>
      </c>
      <c r="D16">
        <v>709.07299805000002</v>
      </c>
      <c r="E16">
        <v>1.2826000500000001</v>
      </c>
      <c r="F16">
        <v>864.33099364999998</v>
      </c>
      <c r="G16">
        <v>1.6513999699999999</v>
      </c>
      <c r="H16">
        <v>9.9000003020963209E+37</v>
      </c>
      <c r="J16" s="2">
        <f>TREND(Calibration!$A$2:$A$4,Calibration!$B$2:$B$4,C16)</f>
        <v>442.38613268694371</v>
      </c>
      <c r="K16" s="2">
        <f>TREND(Calibration!$A$2:$A$4,Calibration!$C$2:$C$4,E16)</f>
        <v>499.16057507384494</v>
      </c>
      <c r="L16" s="2">
        <f>TREND(Calibration!$A$2:$A$4,Calibration!$D$2:$D$4,G16)</f>
        <v>639.73994875360518</v>
      </c>
    </row>
    <row r="17" spans="1:12" x14ac:dyDescent="0.25">
      <c r="A17">
        <v>75096</v>
      </c>
      <c r="B17">
        <v>14.57499981</v>
      </c>
      <c r="C17">
        <v>0.69179999999999997</v>
      </c>
      <c r="D17">
        <v>560.00201416000004</v>
      </c>
      <c r="E17">
        <v>1.2798999499999999</v>
      </c>
      <c r="F17">
        <v>1209.49902344</v>
      </c>
      <c r="G17">
        <v>1.6482000400000001</v>
      </c>
      <c r="H17">
        <v>9.9000003020963209E+37</v>
      </c>
      <c r="J17" s="2">
        <f>TREND(Calibration!$A$2:$A$4,Calibration!$B$2:$B$4,C17)</f>
        <v>441.03671073401676</v>
      </c>
      <c r="K17" s="2">
        <f>TREND(Calibration!$A$2:$A$4,Calibration!$C$2:$C$4,E17)</f>
        <v>498.06815369308435</v>
      </c>
      <c r="L17" s="2">
        <f>TREND(Calibration!$A$2:$A$4,Calibration!$D$2:$D$4,G17)</f>
        <v>638.42081294084551</v>
      </c>
    </row>
    <row r="18" spans="1:12" x14ac:dyDescent="0.25">
      <c r="A18">
        <v>80086</v>
      </c>
      <c r="B18">
        <v>14.66300011</v>
      </c>
      <c r="C18">
        <v>0.69019997</v>
      </c>
      <c r="D18">
        <v>9.9000003020963209E+37</v>
      </c>
      <c r="E18">
        <v>1.2496999499999999</v>
      </c>
      <c r="F18">
        <v>1070.9809570299999</v>
      </c>
      <c r="G18">
        <v>1.6492999800000001</v>
      </c>
      <c r="H18">
        <v>9.9000003020963209E+37</v>
      </c>
      <c r="J18" s="2">
        <f>TREND(Calibration!$A$2:$A$4,Calibration!$B$2:$B$4,C18)</f>
        <v>440.05529900982384</v>
      </c>
      <c r="K18" s="2">
        <f>TREND(Calibration!$A$2:$A$4,Calibration!$C$2:$C$4,E18)</f>
        <v>485.84967078542621</v>
      </c>
      <c r="L18" s="2">
        <f>TREND(Calibration!$A$2:$A$4,Calibration!$D$2:$D$4,G18)</f>
        <v>638.87425106164403</v>
      </c>
    </row>
    <row r="19" spans="1:12" x14ac:dyDescent="0.25">
      <c r="A19">
        <v>85086</v>
      </c>
      <c r="B19">
        <v>14.730999949999999</v>
      </c>
      <c r="C19">
        <v>0.69069999000000004</v>
      </c>
      <c r="D19">
        <v>835.09600829999999</v>
      </c>
      <c r="E19">
        <v>1.21940005</v>
      </c>
      <c r="F19">
        <v>930.10797118999994</v>
      </c>
      <c r="G19">
        <v>1.6449999799999999</v>
      </c>
      <c r="H19">
        <v>9.9000003020963209E+37</v>
      </c>
      <c r="J19" s="2">
        <f>TREND(Calibration!$A$2:$A$4,Calibration!$B$2:$B$4,C19)</f>
        <v>440.36199669069919</v>
      </c>
      <c r="K19" s="2">
        <f>TREND(Calibration!$A$2:$A$4,Calibration!$C$2:$C$4,E19)</f>
        <v>473.59076978364641</v>
      </c>
      <c r="L19" s="2">
        <f>TREND(Calibration!$A$2:$A$4,Calibration!$D$2:$D$4,G19)</f>
        <v>637.10162353702106</v>
      </c>
    </row>
    <row r="20" spans="1:12" x14ac:dyDescent="0.25">
      <c r="A20">
        <v>90096</v>
      </c>
      <c r="B20">
        <v>14.79899979</v>
      </c>
      <c r="C20">
        <v>0.68529998999999997</v>
      </c>
      <c r="D20">
        <v>9.9000003020963209E+37</v>
      </c>
      <c r="E20">
        <v>1.2092000199999999</v>
      </c>
      <c r="F20">
        <v>348.44799805000002</v>
      </c>
      <c r="G20">
        <v>1.6411999500000001</v>
      </c>
      <c r="H20">
        <v>9.9000003020963209E+37</v>
      </c>
      <c r="J20" s="2">
        <f>TREND(Calibration!$A$2:$A$4,Calibration!$B$2:$B$4,C20)</f>
        <v>437.04979422534416</v>
      </c>
      <c r="K20" s="2">
        <f>TREND(Calibration!$A$2:$A$4,Calibration!$C$2:$C$4,E20)</f>
        <v>469.46398527329541</v>
      </c>
      <c r="L20" s="2">
        <f>TREND(Calibration!$A$2:$A$4,Calibration!$D$2:$D$4,G20)</f>
        <v>635.53510312483661</v>
      </c>
    </row>
    <row r="21" spans="1:12" x14ac:dyDescent="0.25">
      <c r="A21">
        <v>95085</v>
      </c>
      <c r="B21">
        <v>14.90600014</v>
      </c>
      <c r="C21">
        <v>0.69019997</v>
      </c>
      <c r="D21">
        <v>394.22698974999997</v>
      </c>
      <c r="E21">
        <v>1.2740000499999999</v>
      </c>
      <c r="F21">
        <v>9.9000003020963209E+37</v>
      </c>
      <c r="G21">
        <v>1.6335999999999999</v>
      </c>
      <c r="H21">
        <v>9.9000003020963209E+37</v>
      </c>
      <c r="J21" s="2">
        <f>TREND(Calibration!$A$2:$A$4,Calibration!$B$2:$B$4,C21)</f>
        <v>440.05529900982384</v>
      </c>
      <c r="K21" s="2">
        <f>TREND(Calibration!$A$2:$A$4,Calibration!$C$2:$C$4,E21)</f>
        <v>495.68113954384944</v>
      </c>
      <c r="L21" s="2">
        <f>TREND(Calibration!$A$2:$A$4,Calibration!$D$2:$D$4,G21)</f>
        <v>632.40210764675328</v>
      </c>
    </row>
    <row r="22" spans="1:12" x14ac:dyDescent="0.25">
      <c r="A22">
        <v>100086</v>
      </c>
      <c r="B22">
        <v>14.89000034</v>
      </c>
      <c r="C22">
        <v>0.68210000000000004</v>
      </c>
      <c r="D22">
        <v>1033.7280273399999</v>
      </c>
      <c r="E22">
        <v>1.22969997</v>
      </c>
      <c r="F22">
        <v>802.44396973000005</v>
      </c>
      <c r="G22">
        <v>1.6368999500000001</v>
      </c>
      <c r="H22">
        <v>9.9000003020963209E+37</v>
      </c>
      <c r="J22" s="2">
        <f>TREND(Calibration!$A$2:$A$4,Calibration!$B$2:$B$4,C22)</f>
        <v>435.08701371291625</v>
      </c>
      <c r="K22" s="2">
        <f>TREND(Calibration!$A$2:$A$4,Calibration!$C$2:$C$4,E22)</f>
        <v>477.75796834226384</v>
      </c>
      <c r="L22" s="2">
        <f>TREND(Calibration!$A$2:$A$4,Calibration!$D$2:$D$4,G22)</f>
        <v>633.76247560021363</v>
      </c>
    </row>
    <row r="23" spans="1:12" x14ac:dyDescent="0.25">
      <c r="A23">
        <v>105086</v>
      </c>
      <c r="B23">
        <v>14.86100006</v>
      </c>
      <c r="C23">
        <v>0.67669999999999997</v>
      </c>
      <c r="D23">
        <v>1168.8669433600001</v>
      </c>
      <c r="E23">
        <v>1.2231999600000001</v>
      </c>
      <c r="F23">
        <v>921.55700683999999</v>
      </c>
      <c r="G23">
        <v>1.6411999500000001</v>
      </c>
      <c r="H23">
        <v>9.9000003020963209E+37</v>
      </c>
      <c r="J23" s="2">
        <f>TREND(Calibration!$A$2:$A$4,Calibration!$B$2:$B$4,C23)</f>
        <v>431.77481124756122</v>
      </c>
      <c r="K23" s="2">
        <f>TREND(Calibration!$A$2:$A$4,Calibration!$C$2:$C$4,E23)</f>
        <v>475.12815837257494</v>
      </c>
      <c r="L23" s="2">
        <f>TREND(Calibration!$A$2:$A$4,Calibration!$D$2:$D$4,G23)</f>
        <v>635.53510312483661</v>
      </c>
    </row>
    <row r="24" spans="1:12" x14ac:dyDescent="0.25">
      <c r="A24">
        <v>110087</v>
      </c>
      <c r="B24">
        <v>14.79599953</v>
      </c>
      <c r="C24">
        <v>0.67989999000000001</v>
      </c>
      <c r="D24">
        <v>281.60198974999997</v>
      </c>
      <c r="E24">
        <v>1.26370001</v>
      </c>
      <c r="F24">
        <v>9.9000003020963209E+37</v>
      </c>
      <c r="G24">
        <v>1.6454999400000001</v>
      </c>
      <c r="H24">
        <v>9.9000003020963209E+37</v>
      </c>
      <c r="J24" s="2">
        <f>TREND(Calibration!$A$2:$A$4,Calibration!$B$2:$B$4,C24)</f>
        <v>433.73759175998924</v>
      </c>
      <c r="K24" s="2">
        <f>TREND(Calibration!$A$2:$A$4,Calibration!$C$2:$C$4,E24)</f>
        <v>491.51389243496885</v>
      </c>
      <c r="L24" s="2">
        <f>TREND(Calibration!$A$2:$A$4,Calibration!$D$2:$D$4,G24)</f>
        <v>637.30772652707003</v>
      </c>
    </row>
    <row r="25" spans="1:12" x14ac:dyDescent="0.25">
      <c r="A25">
        <v>115086</v>
      </c>
      <c r="B25">
        <v>14.82499981</v>
      </c>
      <c r="C25">
        <v>0.67940003000000004</v>
      </c>
      <c r="D25">
        <v>690.67700194999998</v>
      </c>
      <c r="E25">
        <v>1.2378</v>
      </c>
      <c r="F25">
        <v>920.20001220999995</v>
      </c>
      <c r="G25">
        <v>1.64769995</v>
      </c>
      <c r="H25">
        <v>9.9000003020963209E+37</v>
      </c>
      <c r="J25" s="2">
        <f>TREND(Calibration!$A$2:$A$4,Calibration!$B$2:$B$4,C25)</f>
        <v>433.43093088136357</v>
      </c>
      <c r="K25" s="2">
        <f>TREND(Calibration!$A$2:$A$4,Calibration!$C$2:$C$4,E25)</f>
        <v>481.03512324645317</v>
      </c>
      <c r="L25" s="2">
        <f>TREND(Calibration!$A$2:$A$4,Calibration!$D$2:$D$4,G25)</f>
        <v>638.21465635973186</v>
      </c>
    </row>
    <row r="26" spans="1:12" x14ac:dyDescent="0.25">
      <c r="A26">
        <v>120087</v>
      </c>
      <c r="B26">
        <v>14.79599953</v>
      </c>
      <c r="C26">
        <v>0.67559999000000004</v>
      </c>
      <c r="D26">
        <v>559.53601074000005</v>
      </c>
      <c r="E26">
        <v>1.20379996</v>
      </c>
      <c r="F26">
        <v>598.21002196999996</v>
      </c>
      <c r="G26">
        <v>1.6492999800000001</v>
      </c>
      <c r="H26">
        <v>9.9000003020963209E+37</v>
      </c>
      <c r="J26" s="2">
        <f>TREND(Calibration!$A$2:$A$4,Calibration!$B$2:$B$4,C26)</f>
        <v>431.10009720424364</v>
      </c>
      <c r="K26" s="2">
        <f>TREND(Calibration!$A$2:$A$4,Calibration!$C$2:$C$4,E26)</f>
        <v>467.27919915374815</v>
      </c>
      <c r="L26" s="2">
        <f>TREND(Calibration!$A$2:$A$4,Calibration!$D$2:$D$4,G26)</f>
        <v>638.87425106164403</v>
      </c>
    </row>
    <row r="27" spans="1:12" x14ac:dyDescent="0.25">
      <c r="A27">
        <v>125087</v>
      </c>
      <c r="B27">
        <v>14.87100029</v>
      </c>
      <c r="C27">
        <v>0.67879999000000002</v>
      </c>
      <c r="D27">
        <v>607.84399413999995</v>
      </c>
      <c r="E27">
        <v>1.26800001</v>
      </c>
      <c r="F27">
        <v>1001.06402588</v>
      </c>
      <c r="G27">
        <v>1.6497999400000001</v>
      </c>
      <c r="H27">
        <v>1368.3339843700001</v>
      </c>
      <c r="J27" s="2">
        <f>TREND(Calibration!$A$2:$A$4,Calibration!$B$2:$B$4,C27)</f>
        <v>433.06288385037993</v>
      </c>
      <c r="K27" s="2">
        <f>TREND(Calibration!$A$2:$A$4,Calibration!$C$2:$C$4,E27)</f>
        <v>493.2536101999666</v>
      </c>
      <c r="L27" s="2">
        <f>TREND(Calibration!$A$2:$A$4,Calibration!$D$2:$D$4,G27)</f>
        <v>639.08035405169301</v>
      </c>
    </row>
    <row r="28" spans="1:12" x14ac:dyDescent="0.25">
      <c r="A28">
        <v>130088</v>
      </c>
      <c r="B28">
        <v>14.86699963</v>
      </c>
      <c r="C28">
        <v>0.67720002000000001</v>
      </c>
      <c r="D28">
        <v>1120.64001465</v>
      </c>
      <c r="E28">
        <v>1.25339997</v>
      </c>
      <c r="F28">
        <v>867.19097899999997</v>
      </c>
      <c r="G28">
        <v>1.6513999699999999</v>
      </c>
      <c r="H28">
        <v>9.9000003020963209E+37</v>
      </c>
      <c r="J28" s="2">
        <f>TREND(Calibration!$A$2:$A$4,Calibration!$B$2:$B$4,C28)</f>
        <v>432.08150892843656</v>
      </c>
      <c r="K28" s="2">
        <f>TREND(Calibration!$A$2:$A$4,Calibration!$C$2:$C$4,E28)</f>
        <v>487.34664532608826</v>
      </c>
      <c r="L28" s="2">
        <f>TREND(Calibration!$A$2:$A$4,Calibration!$D$2:$D$4,G28)</f>
        <v>639.73994875360518</v>
      </c>
    </row>
    <row r="29" spans="1:12" x14ac:dyDescent="0.25">
      <c r="A29">
        <v>135087</v>
      </c>
      <c r="B29">
        <v>14.82800007</v>
      </c>
      <c r="C29">
        <v>0.6724</v>
      </c>
      <c r="D29">
        <v>979.86499022999999</v>
      </c>
      <c r="E29">
        <v>1.2567000399999999</v>
      </c>
      <c r="F29">
        <v>866.27099609000004</v>
      </c>
      <c r="G29">
        <v>1.6449999799999999</v>
      </c>
      <c r="H29">
        <v>9.9000003020963209E+37</v>
      </c>
      <c r="J29" s="2">
        <f>TREND(Calibration!$A$2:$A$4,Calibration!$B$2:$B$4,C29)</f>
        <v>429.13731669181561</v>
      </c>
      <c r="K29" s="2">
        <f>TREND(Calibration!$A$2:$A$4,Calibration!$C$2:$C$4,E29)</f>
        <v>488.68180588532914</v>
      </c>
      <c r="L29" s="2">
        <f>TREND(Calibration!$A$2:$A$4,Calibration!$D$2:$D$4,G29)</f>
        <v>637.10162353702106</v>
      </c>
    </row>
    <row r="30" spans="1:12" x14ac:dyDescent="0.25">
      <c r="A30">
        <v>140087</v>
      </c>
      <c r="B30">
        <v>14.751000400000001</v>
      </c>
      <c r="C30">
        <v>0.67290002000000004</v>
      </c>
      <c r="D30">
        <v>9.9000003020963209E+37</v>
      </c>
      <c r="E30">
        <v>1.28960001</v>
      </c>
      <c r="F30">
        <v>-1.24800003</v>
      </c>
      <c r="G30">
        <v>1.64660001</v>
      </c>
      <c r="H30">
        <v>9.9000003020963209E+37</v>
      </c>
      <c r="J30" s="2">
        <f>TREND(Calibration!$A$2:$A$4,Calibration!$B$2:$B$4,C30)</f>
        <v>429.44401437269096</v>
      </c>
      <c r="K30" s="2">
        <f>TREND(Calibration!$A$2:$A$4,Calibration!$C$2:$C$4,E30)</f>
        <v>501.9926575776293</v>
      </c>
      <c r="L30" s="2">
        <f>TREND(Calibration!$A$2:$A$4,Calibration!$D$2:$D$4,G30)</f>
        <v>637.76121823893322</v>
      </c>
    </row>
    <row r="31" spans="1:12" x14ac:dyDescent="0.25">
      <c r="A31">
        <v>145087</v>
      </c>
      <c r="B31">
        <v>14.71800041</v>
      </c>
      <c r="C31">
        <v>0.67510002999999996</v>
      </c>
      <c r="D31">
        <v>853.625</v>
      </c>
      <c r="E31">
        <v>1.2706999800000001</v>
      </c>
      <c r="F31">
        <v>565.73602295000001</v>
      </c>
      <c r="G31">
        <v>1.6400999999999999</v>
      </c>
      <c r="H31">
        <v>9.9000003020963209E+37</v>
      </c>
      <c r="J31" s="2">
        <f>TREND(Calibration!$A$2:$A$4,Calibration!$B$2:$B$4,C31)</f>
        <v>430.7934363256179</v>
      </c>
      <c r="K31" s="2">
        <f>TREND(Calibration!$A$2:$A$4,Calibration!$C$2:$C$4,E31)</f>
        <v>494.34597898460868</v>
      </c>
      <c r="L31" s="2">
        <f>TREND(Calibration!$A$2:$A$4,Calibration!$D$2:$D$4,G31)</f>
        <v>635.08166088164842</v>
      </c>
    </row>
    <row r="32" spans="1:12" x14ac:dyDescent="0.25">
      <c r="A32">
        <v>150087</v>
      </c>
      <c r="B32">
        <v>14.652999879999999</v>
      </c>
      <c r="C32">
        <v>0.67989999000000001</v>
      </c>
      <c r="D32">
        <v>720.72100829999999</v>
      </c>
      <c r="E32">
        <v>1.2653000400000001</v>
      </c>
      <c r="F32">
        <v>1041.6579589800001</v>
      </c>
      <c r="G32">
        <v>1.6454999400000001</v>
      </c>
      <c r="H32">
        <v>1241.1030273399999</v>
      </c>
      <c r="J32" s="2">
        <f>TREND(Calibration!$A$2:$A$4,Calibration!$B$2:$B$4,C32)</f>
        <v>433.73759175998924</v>
      </c>
      <c r="K32" s="2">
        <f>TREND(Calibration!$A$2:$A$4,Calibration!$C$2:$C$4,E32)</f>
        <v>492.16124141532453</v>
      </c>
      <c r="L32" s="2">
        <f>TREND(Calibration!$A$2:$A$4,Calibration!$D$2:$D$4,G32)</f>
        <v>637.30772652707003</v>
      </c>
    </row>
    <row r="33" spans="1:12" x14ac:dyDescent="0.25">
      <c r="A33">
        <v>155089</v>
      </c>
      <c r="B33">
        <v>14.49100018</v>
      </c>
      <c r="C33">
        <v>0.67610002000000002</v>
      </c>
      <c r="D33">
        <v>9.9000003020963209E+37</v>
      </c>
      <c r="E33">
        <v>1.26800001</v>
      </c>
      <c r="F33">
        <v>288.04000853999997</v>
      </c>
      <c r="G33">
        <v>1.6390000600000001</v>
      </c>
      <c r="H33">
        <v>9.9000003020963209E+37</v>
      </c>
      <c r="J33" s="2">
        <f>TREND(Calibration!$A$2:$A$4,Calibration!$B$2:$B$4,C33)</f>
        <v>431.40680101882725</v>
      </c>
      <c r="K33" s="2">
        <f>TREND(Calibration!$A$2:$A$4,Calibration!$C$2:$C$4,E33)</f>
        <v>493.2536101999666</v>
      </c>
      <c r="L33" s="2">
        <f>TREND(Calibration!$A$2:$A$4,Calibration!$D$2:$D$4,G33)</f>
        <v>634.62822276084989</v>
      </c>
    </row>
    <row r="34" spans="1:12" x14ac:dyDescent="0.25">
      <c r="A34">
        <v>160088</v>
      </c>
      <c r="B34">
        <v>14.40699959</v>
      </c>
      <c r="C34">
        <v>0.67669999999999997</v>
      </c>
      <c r="D34">
        <v>1122.0080566399999</v>
      </c>
      <c r="E34">
        <v>1.2323999400000001</v>
      </c>
      <c r="F34">
        <v>685.82000731999995</v>
      </c>
      <c r="G34">
        <v>1.6368999500000001</v>
      </c>
      <c r="H34">
        <v>9.9000003020963209E+37</v>
      </c>
      <c r="J34" s="2">
        <f>TREND(Calibration!$A$2:$A$4,Calibration!$B$2:$B$4,C34)</f>
        <v>431.77481124756122</v>
      </c>
      <c r="K34" s="2">
        <f>TREND(Calibration!$A$2:$A$4,Calibration!$C$2:$C$4,E34)</f>
        <v>478.85033712690591</v>
      </c>
      <c r="L34" s="2">
        <f>TREND(Calibration!$A$2:$A$4,Calibration!$D$2:$D$4,G34)</f>
        <v>633.76247560021363</v>
      </c>
    </row>
    <row r="35" spans="1:12" x14ac:dyDescent="0.25">
      <c r="A35">
        <v>165088</v>
      </c>
      <c r="B35">
        <v>14.28299999</v>
      </c>
      <c r="C35">
        <v>0.67070001000000001</v>
      </c>
      <c r="D35">
        <v>1362.0639648399999</v>
      </c>
      <c r="E35">
        <v>1.2231999600000001</v>
      </c>
      <c r="F35">
        <v>617.27001953000001</v>
      </c>
      <c r="G35">
        <v>1.64170003</v>
      </c>
      <c r="H35">
        <v>9.9000003020963209E+37</v>
      </c>
      <c r="J35" s="2">
        <f>TREND(Calibration!$A$2:$A$4,Calibration!$B$2:$B$4,C35)</f>
        <v>428.09459241976401</v>
      </c>
      <c r="K35" s="2">
        <f>TREND(Calibration!$A$2:$A$4,Calibration!$C$2:$C$4,E35)</f>
        <v>475.12815837257494</v>
      </c>
      <c r="L35" s="2">
        <f>TREND(Calibration!$A$2:$A$4,Calibration!$D$2:$D$4,G35)</f>
        <v>635.7412555835607</v>
      </c>
    </row>
    <row r="36" spans="1:12" x14ac:dyDescent="0.25">
      <c r="A36">
        <v>170088</v>
      </c>
      <c r="B36">
        <v>14.227999690000001</v>
      </c>
      <c r="C36">
        <v>0.66750001999999997</v>
      </c>
      <c r="D36">
        <v>9.9000003020963209E+37</v>
      </c>
      <c r="E36">
        <v>1.3009999999999999</v>
      </c>
      <c r="F36">
        <v>282.78698730000002</v>
      </c>
      <c r="G36">
        <v>1.6396000399999999</v>
      </c>
      <c r="H36">
        <v>9.9000003020963209E+37</v>
      </c>
      <c r="J36" s="2">
        <f>TREND(Calibration!$A$2:$A$4,Calibration!$B$2:$B$4,C36)</f>
        <v>426.13181190733599</v>
      </c>
      <c r="K36" s="2">
        <f>TREND(Calibration!$A$2:$A$4,Calibration!$C$2:$C$4,E36)</f>
        <v>506.60492853665153</v>
      </c>
      <c r="L36" s="2">
        <f>TREND(Calibration!$A$2:$A$4,Calibration!$D$2:$D$4,G36)</f>
        <v>634.87555789159944</v>
      </c>
    </row>
    <row r="37" spans="1:12" x14ac:dyDescent="0.25">
      <c r="A37">
        <v>175090</v>
      </c>
      <c r="B37">
        <v>14.21199989</v>
      </c>
      <c r="C37">
        <v>0.67070001000000001</v>
      </c>
      <c r="D37">
        <v>9.9000003020963209E+37</v>
      </c>
      <c r="E37">
        <v>1.2956000599999999</v>
      </c>
      <c r="F37">
        <v>197.64300537</v>
      </c>
      <c r="G37">
        <v>1.62820005</v>
      </c>
      <c r="H37">
        <v>9.9000003020963209E+37</v>
      </c>
      <c r="J37" s="2">
        <f>TREND(Calibration!$A$2:$A$4,Calibration!$B$2:$B$4,C37)</f>
        <v>428.09459241976401</v>
      </c>
      <c r="K37" s="2">
        <f>TREND(Calibration!$A$2:$A$4,Calibration!$C$2:$C$4,E37)</f>
        <v>504.42019096736749</v>
      </c>
      <c r="L37" s="2">
        <f>TREND(Calibration!$A$2:$A$4,Calibration!$D$2:$D$4,G37)</f>
        <v>630.17603787894211</v>
      </c>
    </row>
    <row r="38" spans="1:12" x14ac:dyDescent="0.25">
      <c r="A38">
        <v>180088</v>
      </c>
      <c r="B38">
        <v>14.20600033</v>
      </c>
      <c r="C38">
        <v>0.67559999000000004</v>
      </c>
      <c r="D38">
        <v>1150.97595215</v>
      </c>
      <c r="E38">
        <v>1.26479995</v>
      </c>
      <c r="F38">
        <v>688.97497558999999</v>
      </c>
      <c r="G38">
        <v>1.6266000300000001</v>
      </c>
      <c r="H38">
        <v>1333.45495605</v>
      </c>
      <c r="J38" s="2">
        <f>TREND(Calibration!$A$2:$A$4,Calibration!$B$2:$B$4,C38)</f>
        <v>431.10009720424364</v>
      </c>
      <c r="K38" s="2">
        <f>TREND(Calibration!$A$2:$A$4,Calibration!$C$2:$C$4,E38)</f>
        <v>491.95891223925531</v>
      </c>
      <c r="L38" s="2">
        <f>TREND(Calibration!$A$2:$A$4,Calibration!$D$2:$D$4,G38)</f>
        <v>629.51644729941961</v>
      </c>
    </row>
    <row r="39" spans="1:12" x14ac:dyDescent="0.25">
      <c r="A39">
        <v>185090</v>
      </c>
      <c r="B39">
        <v>14.23200035</v>
      </c>
      <c r="C39">
        <v>0.66750001999999997</v>
      </c>
      <c r="D39">
        <v>9.9000003020963209E+37</v>
      </c>
      <c r="E39">
        <v>1.23670006</v>
      </c>
      <c r="F39">
        <v>287.16101073999999</v>
      </c>
      <c r="G39">
        <v>1.6297999599999999</v>
      </c>
      <c r="H39">
        <v>9.9000003020963209E+37</v>
      </c>
      <c r="J39" s="2">
        <f>TREND(Calibration!$A$2:$A$4,Calibration!$B$2:$B$4,C39)</f>
        <v>426.13181190733599</v>
      </c>
      <c r="K39" s="2">
        <f>TREND(Calibration!$A$2:$A$4,Calibration!$C$2:$C$4,E39)</f>
        <v>480.59010344216676</v>
      </c>
      <c r="L39" s="2">
        <f>TREND(Calibration!$A$2:$A$4,Calibration!$D$2:$D$4,G39)</f>
        <v>630.83558311217928</v>
      </c>
    </row>
    <row r="40" spans="1:12" x14ac:dyDescent="0.25">
      <c r="A40">
        <v>190090</v>
      </c>
      <c r="B40">
        <v>14.25399971</v>
      </c>
      <c r="C40">
        <v>0.66799998000000005</v>
      </c>
      <c r="D40">
        <v>1132.1459960899999</v>
      </c>
      <c r="E40">
        <v>1.2798999499999999</v>
      </c>
      <c r="F40">
        <v>586.74298095999995</v>
      </c>
      <c r="G40">
        <v>1.6335999999999999</v>
      </c>
      <c r="H40">
        <v>9.9000003020963209E+37</v>
      </c>
      <c r="J40" s="2">
        <f>TREND(Calibration!$A$2:$A$4,Calibration!$B$2:$B$4,C40)</f>
        <v>426.43847278596172</v>
      </c>
      <c r="K40" s="2">
        <f>TREND(Calibration!$A$2:$A$4,Calibration!$C$2:$C$4,E40)</f>
        <v>498.06815369308435</v>
      </c>
      <c r="L40" s="2">
        <f>TREND(Calibration!$A$2:$A$4,Calibration!$D$2:$D$4,G40)</f>
        <v>632.40210764675328</v>
      </c>
    </row>
    <row r="41" spans="1:12" x14ac:dyDescent="0.25">
      <c r="A41">
        <v>195089</v>
      </c>
      <c r="B41">
        <v>14.251000400000001</v>
      </c>
      <c r="C41">
        <v>0.67180002000000005</v>
      </c>
      <c r="D41">
        <v>1049.4959716799999</v>
      </c>
      <c r="E41">
        <v>1.26859999</v>
      </c>
      <c r="F41">
        <v>672.29797363</v>
      </c>
      <c r="G41">
        <v>1.6293</v>
      </c>
      <c r="H41">
        <v>1243.7840576200001</v>
      </c>
      <c r="J41" s="2">
        <f>TREND(Calibration!$A$2:$A$4,Calibration!$B$2:$B$4,C41)</f>
        <v>428.76930646308165</v>
      </c>
      <c r="K41" s="2">
        <f>TREND(Calibration!$A$2:$A$4,Calibration!$C$2:$C$4,E41)</f>
        <v>493.49635342430224</v>
      </c>
      <c r="L41" s="2">
        <f>TREND(Calibration!$A$2:$A$4,Calibration!$D$2:$D$4,G41)</f>
        <v>630.6294801221303</v>
      </c>
    </row>
    <row r="42" spans="1:12" x14ac:dyDescent="0.25">
      <c r="A42">
        <v>200090</v>
      </c>
      <c r="B42">
        <v>14.21199989</v>
      </c>
      <c r="C42">
        <v>0.66970003</v>
      </c>
      <c r="D42">
        <v>1164.1209716799999</v>
      </c>
      <c r="E42">
        <v>1.22539997</v>
      </c>
      <c r="F42">
        <v>854.20001220999995</v>
      </c>
      <c r="G42">
        <v>1.6396000399999999</v>
      </c>
      <c r="H42">
        <v>1292.35998535</v>
      </c>
      <c r="J42" s="2">
        <f>TREND(Calibration!$A$2:$A$4,Calibration!$B$2:$B$4,C42)</f>
        <v>427.48123386026293</v>
      </c>
      <c r="K42" s="2">
        <f>TREND(Calibration!$A$2:$A$4,Calibration!$C$2:$C$4,E42)</f>
        <v>476.0182505772662</v>
      </c>
      <c r="L42" s="2">
        <f>TREND(Calibration!$A$2:$A$4,Calibration!$D$2:$D$4,G42)</f>
        <v>634.87555789159944</v>
      </c>
    </row>
    <row r="43" spans="1:12" x14ac:dyDescent="0.25">
      <c r="A43">
        <v>205090</v>
      </c>
      <c r="B43">
        <v>14.17300034</v>
      </c>
      <c r="C43">
        <v>0.67510002999999996</v>
      </c>
      <c r="D43">
        <v>1027.0529785199999</v>
      </c>
      <c r="E43">
        <v>1.2313000000000001</v>
      </c>
      <c r="F43">
        <v>981.82501220999995</v>
      </c>
      <c r="G43">
        <v>1.63419998</v>
      </c>
      <c r="H43">
        <v>1220.1130371100001</v>
      </c>
      <c r="J43" s="2">
        <f>TREND(Calibration!$A$2:$A$4,Calibration!$B$2:$B$4,C43)</f>
        <v>430.7934363256179</v>
      </c>
      <c r="K43" s="2">
        <f>TREND(Calibration!$A$2:$A$4,Calibration!$C$2:$C$4,E43)</f>
        <v>478.40531732261951</v>
      </c>
      <c r="L43" s="2">
        <f>TREND(Calibration!$A$2:$A$4,Calibration!$D$2:$D$4,G43)</f>
        <v>632.64944277750283</v>
      </c>
    </row>
    <row r="44" spans="1:12" x14ac:dyDescent="0.25">
      <c r="A44">
        <v>210089</v>
      </c>
      <c r="B44">
        <v>14.10499954</v>
      </c>
      <c r="C44">
        <v>0.67180002000000005</v>
      </c>
      <c r="D44">
        <v>955.10900878999996</v>
      </c>
      <c r="E44">
        <v>1.2572000000000001</v>
      </c>
      <c r="F44">
        <v>838.14300536999997</v>
      </c>
      <c r="G44">
        <v>1.6288000300000001</v>
      </c>
      <c r="H44">
        <v>9.9000003020963209E+37</v>
      </c>
      <c r="J44" s="2">
        <f>TREND(Calibration!$A$2:$A$4,Calibration!$B$2:$B$4,C44)</f>
        <v>428.76930646308165</v>
      </c>
      <c r="K44" s="2">
        <f>TREND(Calibration!$A$2:$A$4,Calibration!$C$2:$C$4,E44)</f>
        <v>488.88408246527996</v>
      </c>
      <c r="L44" s="2">
        <f>TREND(Calibration!$A$2:$A$4,Calibration!$D$2:$D$4,G44)</f>
        <v>630.42337300969177</v>
      </c>
    </row>
    <row r="45" spans="1:12" x14ac:dyDescent="0.25">
      <c r="A45">
        <v>215090</v>
      </c>
      <c r="B45">
        <v>14.114999770000001</v>
      </c>
      <c r="C45">
        <v>0.6724</v>
      </c>
      <c r="D45">
        <v>701.29602050999995</v>
      </c>
      <c r="E45">
        <v>1.2740000499999999</v>
      </c>
      <c r="F45">
        <v>9.9000003020963209E+37</v>
      </c>
      <c r="G45">
        <v>1.63039994</v>
      </c>
      <c r="H45">
        <v>1013.11999512</v>
      </c>
      <c r="J45" s="2">
        <f>TREND(Calibration!$A$2:$A$4,Calibration!$B$2:$B$4,C45)</f>
        <v>429.13731669181561</v>
      </c>
      <c r="K45" s="2">
        <f>TREND(Calibration!$A$2:$A$4,Calibration!$C$2:$C$4,E45)</f>
        <v>495.68113954384944</v>
      </c>
      <c r="L45" s="2">
        <f>TREND(Calibration!$A$2:$A$4,Calibration!$D$2:$D$4,G45)</f>
        <v>631.08291824292883</v>
      </c>
    </row>
    <row r="46" spans="1:12" x14ac:dyDescent="0.25">
      <c r="A46">
        <v>220089</v>
      </c>
      <c r="B46">
        <v>14.07900047</v>
      </c>
      <c r="C46">
        <v>0.6724</v>
      </c>
      <c r="D46">
        <v>9.9000003020963209E+37</v>
      </c>
      <c r="E46">
        <v>1.3118000000000001</v>
      </c>
      <c r="F46">
        <v>558.81298828000001</v>
      </c>
      <c r="G46">
        <v>1.6297999599999999</v>
      </c>
      <c r="H46">
        <v>9.9000003020963209E+37</v>
      </c>
      <c r="J46" s="2">
        <f>TREND(Calibration!$A$2:$A$4,Calibration!$B$2:$B$4,C46)</f>
        <v>429.13731669181561</v>
      </c>
      <c r="K46" s="2">
        <f>TREND(Calibration!$A$2:$A$4,Calibration!$C$2:$C$4,E46)</f>
        <v>510.97445222548299</v>
      </c>
      <c r="L46" s="2">
        <f>TREND(Calibration!$A$2:$A$4,Calibration!$D$2:$D$4,G46)</f>
        <v>630.83558311217928</v>
      </c>
    </row>
    <row r="47" spans="1:12" x14ac:dyDescent="0.25">
      <c r="A47">
        <v>225089</v>
      </c>
      <c r="B47">
        <v>14.114999770000001</v>
      </c>
      <c r="C47">
        <v>0.66970003</v>
      </c>
      <c r="D47">
        <v>724.48297118999994</v>
      </c>
      <c r="E47">
        <v>1.24160004</v>
      </c>
      <c r="F47">
        <v>726.43103026999995</v>
      </c>
      <c r="G47">
        <v>1.6319999700000001</v>
      </c>
      <c r="H47">
        <v>9.9000003020963209E+37</v>
      </c>
      <c r="J47" s="2">
        <f>TREND(Calibration!$A$2:$A$4,Calibration!$B$2:$B$4,C47)</f>
        <v>427.48123386026293</v>
      </c>
      <c r="K47" s="2">
        <f>TREND(Calibration!$A$2:$A$4,Calibration!$C$2:$C$4,E47)</f>
        <v>482.5725644315001</v>
      </c>
      <c r="L47" s="2">
        <f>TREND(Calibration!$A$2:$A$4,Calibration!$D$2:$D$4,G47)</f>
        <v>631.74251294484111</v>
      </c>
    </row>
    <row r="48" spans="1:12" x14ac:dyDescent="0.25">
      <c r="A48">
        <v>230090</v>
      </c>
      <c r="B48">
        <v>14.147000309999999</v>
      </c>
      <c r="C48">
        <v>0.68150001999999998</v>
      </c>
      <c r="D48">
        <v>324.57800293000003</v>
      </c>
      <c r="E48">
        <v>1.2928999699999999</v>
      </c>
      <c r="F48">
        <v>1076.8869628899999</v>
      </c>
      <c r="G48">
        <v>1.6352000200000001</v>
      </c>
      <c r="H48">
        <v>9.9000003020963209E+37</v>
      </c>
      <c r="J48" s="2">
        <f>TREND(Calibration!$A$2:$A$4,Calibration!$B$2:$B$4,C48)</f>
        <v>434.71900348418217</v>
      </c>
      <c r="K48" s="2">
        <f>TREND(Calibration!$A$2:$A$4,Calibration!$C$2:$C$4,E48)</f>
        <v>503.32777363246225</v>
      </c>
      <c r="L48" s="2">
        <f>TREND(Calibration!$A$2:$A$4,Calibration!$D$2:$D$4,G48)</f>
        <v>633.06169822627589</v>
      </c>
    </row>
    <row r="49" spans="1:12" x14ac:dyDescent="0.25">
      <c r="A49">
        <v>235089</v>
      </c>
      <c r="B49">
        <v>14.23499966</v>
      </c>
      <c r="C49">
        <v>0.67449999000000005</v>
      </c>
      <c r="D49">
        <v>680.65600586000005</v>
      </c>
      <c r="E49">
        <v>1.24749994</v>
      </c>
      <c r="F49">
        <v>950.64398193</v>
      </c>
      <c r="G49">
        <v>1.6319999700000001</v>
      </c>
      <c r="H49">
        <v>1265.2719726600001</v>
      </c>
      <c r="J49" s="2">
        <f>TREND(Calibration!$A$2:$A$4,Calibration!$B$2:$B$4,C49)</f>
        <v>430.42538929463433</v>
      </c>
      <c r="K49" s="2">
        <f>TREND(Calibration!$A$2:$A$4,Calibration!$C$2:$C$4,E49)</f>
        <v>484.95957858073496</v>
      </c>
      <c r="L49" s="2">
        <f>TREND(Calibration!$A$2:$A$4,Calibration!$D$2:$D$4,G49)</f>
        <v>631.74251294484111</v>
      </c>
    </row>
    <row r="50" spans="1:12" x14ac:dyDescent="0.25">
      <c r="A50">
        <v>240090</v>
      </c>
      <c r="B50">
        <v>14.305999760000001</v>
      </c>
      <c r="C50">
        <v>0.67830002</v>
      </c>
      <c r="D50">
        <v>1018.6420288100001</v>
      </c>
      <c r="E50">
        <v>1.2620999799999999</v>
      </c>
      <c r="F50">
        <v>1350.6710205100001</v>
      </c>
      <c r="G50">
        <v>1.61899996</v>
      </c>
      <c r="H50">
        <v>1357.1169433600001</v>
      </c>
      <c r="J50" s="2">
        <f>TREND(Calibration!$A$2:$A$4,Calibration!$B$2:$B$4,C50)</f>
        <v>432.75621683804593</v>
      </c>
      <c r="K50" s="2">
        <f>TREND(Calibration!$A$2:$A$4,Calibration!$C$2:$C$4,E50)</f>
        <v>490.86654345461324</v>
      </c>
      <c r="L50" s="2">
        <f>TREND(Calibration!$A$2:$A$4,Calibration!$D$2:$D$4,G50)</f>
        <v>626.38340235266105</v>
      </c>
    </row>
    <row r="51" spans="1:12" x14ac:dyDescent="0.25">
      <c r="A51">
        <v>245122</v>
      </c>
      <c r="B51">
        <v>14.338999749999999</v>
      </c>
      <c r="C51">
        <v>0.68320000000000003</v>
      </c>
      <c r="D51">
        <v>664.25500488</v>
      </c>
      <c r="E51">
        <v>1.2313000000000001</v>
      </c>
      <c r="F51">
        <v>818.28497314000003</v>
      </c>
      <c r="G51">
        <v>1.6162999899999999</v>
      </c>
      <c r="H51">
        <v>9.9000003020963209E+37</v>
      </c>
      <c r="J51" s="2">
        <f>TREND(Calibration!$A$2:$A$4,Calibration!$B$2:$B$4,C51)</f>
        <v>435.76172162252556</v>
      </c>
      <c r="K51" s="2">
        <f>TREND(Calibration!$A$2:$A$4,Calibration!$C$2:$C$4,E51)</f>
        <v>478.40531732261951</v>
      </c>
      <c r="L51" s="2">
        <f>TREND(Calibration!$A$2:$A$4,Calibration!$D$2:$D$4,G51)</f>
        <v>625.27036952995024</v>
      </c>
    </row>
    <row r="52" spans="1:12" x14ac:dyDescent="0.25">
      <c r="A52">
        <v>250090</v>
      </c>
      <c r="B52">
        <v>14.38700008</v>
      </c>
      <c r="C52">
        <v>0.67559999000000004</v>
      </c>
      <c r="D52">
        <v>9.9000003020963209E+37</v>
      </c>
      <c r="E52">
        <v>1.24100006</v>
      </c>
      <c r="F52">
        <v>633.55999756000006</v>
      </c>
      <c r="G52">
        <v>1.61580002</v>
      </c>
      <c r="H52">
        <v>9.9000003020963209E+37</v>
      </c>
      <c r="J52" s="2">
        <f>TREND(Calibration!$A$2:$A$4,Calibration!$B$2:$B$4,C52)</f>
        <v>431.10009720424364</v>
      </c>
      <c r="K52" s="2">
        <f>TREND(Calibration!$A$2:$A$4,Calibration!$C$2:$C$4,E52)</f>
        <v>482.32982120716446</v>
      </c>
      <c r="L52" s="2">
        <f>TREND(Calibration!$A$2:$A$4,Calibration!$D$2:$D$4,G52)</f>
        <v>625.06426241751171</v>
      </c>
    </row>
    <row r="53" spans="1:12" x14ac:dyDescent="0.25">
      <c r="A53">
        <v>255089</v>
      </c>
      <c r="B53">
        <v>14.428999900000001</v>
      </c>
      <c r="C53">
        <v>0.68800002000000005</v>
      </c>
      <c r="D53">
        <v>1199.39904785</v>
      </c>
      <c r="E53">
        <v>1.2539999500000001</v>
      </c>
      <c r="F53">
        <v>974.26898193</v>
      </c>
      <c r="G53">
        <v>1.62549996</v>
      </c>
      <c r="H53">
        <v>9.9000003020963209E+37</v>
      </c>
      <c r="J53" s="2">
        <f>TREND(Calibration!$A$2:$A$4,Calibration!$B$2:$B$4,C53)</f>
        <v>438.70591385914651</v>
      </c>
      <c r="K53" s="2">
        <f>TREND(Calibration!$A$2:$A$4,Calibration!$C$2:$C$4,E53)</f>
        <v>487.58938855042396</v>
      </c>
      <c r="L53" s="2">
        <f>TREND(Calibration!$A$2:$A$4,Calibration!$D$2:$D$4,G53)</f>
        <v>629.0629555875563</v>
      </c>
    </row>
    <row r="54" spans="1:12" x14ac:dyDescent="0.25">
      <c r="A54">
        <v>260089</v>
      </c>
      <c r="B54">
        <v>14.43900013</v>
      </c>
      <c r="C54">
        <v>0.67940003000000004</v>
      </c>
      <c r="D54">
        <v>1021.67901611</v>
      </c>
      <c r="E54">
        <v>1.2610000400000001</v>
      </c>
      <c r="F54">
        <v>628.51599121000004</v>
      </c>
      <c r="G54">
        <v>1.63629997</v>
      </c>
      <c r="H54">
        <v>9.9000003020963209E+37</v>
      </c>
      <c r="J54" s="2">
        <f>TREND(Calibration!$A$2:$A$4,Calibration!$B$2:$B$4,C54)</f>
        <v>433.43093088136357</v>
      </c>
      <c r="K54" s="2">
        <f>TREND(Calibration!$A$2:$A$4,Calibration!$C$2:$C$4,E54)</f>
        <v>490.42152365032689</v>
      </c>
      <c r="L54" s="2">
        <f>TREND(Calibration!$A$2:$A$4,Calibration!$D$2:$D$4,G54)</f>
        <v>633.51514046946409</v>
      </c>
    </row>
    <row r="55" spans="1:12" x14ac:dyDescent="0.25">
      <c r="A55">
        <v>265090</v>
      </c>
      <c r="B55">
        <v>14.43900013</v>
      </c>
      <c r="C55">
        <v>0.67830002</v>
      </c>
      <c r="D55">
        <v>1195.9460449200001</v>
      </c>
      <c r="E55">
        <v>1.25339997</v>
      </c>
      <c r="F55">
        <v>672.21502685999997</v>
      </c>
      <c r="G55">
        <v>1.63849998</v>
      </c>
      <c r="H55">
        <v>9.9000003020963209E+37</v>
      </c>
      <c r="J55" s="2">
        <f>TREND(Calibration!$A$2:$A$4,Calibration!$B$2:$B$4,C55)</f>
        <v>432.75621683804593</v>
      </c>
      <c r="K55" s="2">
        <f>TREND(Calibration!$A$2:$A$4,Calibration!$C$2:$C$4,E55)</f>
        <v>487.34664532608826</v>
      </c>
      <c r="L55" s="2">
        <f>TREND(Calibration!$A$2:$A$4,Calibration!$D$2:$D$4,G55)</f>
        <v>634.4220703021258</v>
      </c>
    </row>
    <row r="56" spans="1:12" x14ac:dyDescent="0.25">
      <c r="A56">
        <v>270089</v>
      </c>
      <c r="B56">
        <v>14.510999679999999</v>
      </c>
      <c r="C56">
        <v>0.68859999999999999</v>
      </c>
      <c r="D56">
        <v>337.01901244999999</v>
      </c>
      <c r="E56">
        <v>1.2447999700000001</v>
      </c>
      <c r="F56">
        <v>9.9000003020963209E+37</v>
      </c>
      <c r="G56">
        <v>1.6352000200000001</v>
      </c>
      <c r="H56">
        <v>1133.45495605</v>
      </c>
      <c r="J56" s="2">
        <f>TREND(Calibration!$A$2:$A$4,Calibration!$B$2:$B$4,C56)</f>
        <v>439.07392408788047</v>
      </c>
      <c r="K56" s="2">
        <f>TREND(Calibration!$A$2:$A$4,Calibration!$C$2:$C$4,E56)</f>
        <v>483.86720979609294</v>
      </c>
      <c r="L56" s="2">
        <f>TREND(Calibration!$A$2:$A$4,Calibration!$D$2:$D$4,G56)</f>
        <v>633.06169822627589</v>
      </c>
    </row>
    <row r="57" spans="1:12" x14ac:dyDescent="0.25">
      <c r="A57">
        <v>275089</v>
      </c>
      <c r="B57">
        <v>14.57499981</v>
      </c>
      <c r="C57">
        <v>0.68529998999999997</v>
      </c>
      <c r="D57">
        <v>1209.9069824200001</v>
      </c>
      <c r="E57">
        <v>1.25450003</v>
      </c>
      <c r="F57">
        <v>1096.87402344</v>
      </c>
      <c r="G57">
        <v>1.6319999700000001</v>
      </c>
      <c r="H57">
        <v>9.9000003020963209E+37</v>
      </c>
      <c r="J57" s="2">
        <f>TREND(Calibration!$A$2:$A$4,Calibration!$B$2:$B$4,C57)</f>
        <v>437.04979422534416</v>
      </c>
      <c r="K57" s="2">
        <f>TREND(Calibration!$A$2:$A$4,Calibration!$C$2:$C$4,E57)</f>
        <v>487.79171368063788</v>
      </c>
      <c r="L57" s="2">
        <f>TREND(Calibration!$A$2:$A$4,Calibration!$D$2:$D$4,G57)</f>
        <v>631.74251294484111</v>
      </c>
    </row>
    <row r="58" spans="1:12" x14ac:dyDescent="0.25">
      <c r="A58">
        <v>280089</v>
      </c>
      <c r="B58">
        <v>14.72099972</v>
      </c>
      <c r="C58">
        <v>0.67669999999999997</v>
      </c>
      <c r="D58">
        <v>857.68701171999999</v>
      </c>
      <c r="E58">
        <v>1.2793999899999999</v>
      </c>
      <c r="F58">
        <v>991.46997069999998</v>
      </c>
      <c r="G58">
        <v>1.6270999900000001</v>
      </c>
      <c r="H58">
        <v>9.9000003020963209E+37</v>
      </c>
      <c r="J58" s="2">
        <f>TREND(Calibration!$A$2:$A$4,Calibration!$B$2:$B$4,C58)</f>
        <v>431.77481124756122</v>
      </c>
      <c r="K58" s="2">
        <f>TREND(Calibration!$A$2:$A$4,Calibration!$C$2:$C$4,E58)</f>
        <v>497.86587711313359</v>
      </c>
      <c r="L58" s="2">
        <f>TREND(Calibration!$A$2:$A$4,Calibration!$D$2:$D$4,G58)</f>
        <v>629.72255028946847</v>
      </c>
    </row>
    <row r="59" spans="1:12" x14ac:dyDescent="0.25">
      <c r="A59">
        <v>285090</v>
      </c>
      <c r="B59">
        <v>14.81200027</v>
      </c>
      <c r="C59">
        <v>0.68150001999999998</v>
      </c>
      <c r="D59">
        <v>428.69799805000002</v>
      </c>
      <c r="E59">
        <v>1.28639996</v>
      </c>
      <c r="F59">
        <v>1340.5489502</v>
      </c>
      <c r="G59">
        <v>1.6266000300000001</v>
      </c>
      <c r="H59">
        <v>9.9000003020963209E+37</v>
      </c>
      <c r="J59" s="2">
        <f>TREND(Calibration!$A$2:$A$4,Calibration!$B$2:$B$4,C59)</f>
        <v>434.71900348418217</v>
      </c>
      <c r="K59" s="2">
        <f>TREND(Calibration!$A$2:$A$4,Calibration!$C$2:$C$4,E59)</f>
        <v>500.6979636627733</v>
      </c>
      <c r="L59" s="2">
        <f>TREND(Calibration!$A$2:$A$4,Calibration!$D$2:$D$4,G59)</f>
        <v>629.51644729941961</v>
      </c>
    </row>
    <row r="60" spans="1:12" x14ac:dyDescent="0.25">
      <c r="A60">
        <v>290120</v>
      </c>
      <c r="B60">
        <v>14.864000320000001</v>
      </c>
      <c r="C60">
        <v>0.68150001999999998</v>
      </c>
      <c r="D60">
        <v>647.37200928000004</v>
      </c>
      <c r="E60">
        <v>1.2668999400000001</v>
      </c>
      <c r="F60">
        <v>9.9000003020963209E+37</v>
      </c>
      <c r="G60">
        <v>1.62549996</v>
      </c>
      <c r="H60">
        <v>1038.1080322299999</v>
      </c>
      <c r="J60" s="2">
        <f>TREND(Calibration!$A$2:$A$4,Calibration!$B$2:$B$4,C60)</f>
        <v>434.71900348418217</v>
      </c>
      <c r="K60" s="2">
        <f>TREND(Calibration!$A$2:$A$4,Calibration!$C$2:$C$4,E60)</f>
        <v>492.80853779956169</v>
      </c>
      <c r="L60" s="2">
        <f>TREND(Calibration!$A$2:$A$4,Calibration!$D$2:$D$4,G60)</f>
        <v>629.0629555875563</v>
      </c>
    </row>
    <row r="61" spans="1:12" x14ac:dyDescent="0.25">
      <c r="A61">
        <v>295090</v>
      </c>
      <c r="B61">
        <v>14.82800007</v>
      </c>
      <c r="C61">
        <v>0.67940003000000004</v>
      </c>
      <c r="D61">
        <v>9.9000003020963209E+37</v>
      </c>
      <c r="E61">
        <v>1.4180999999999999</v>
      </c>
      <c r="F61">
        <v>532.21002196999996</v>
      </c>
      <c r="G61">
        <v>1.62609994</v>
      </c>
      <c r="H61">
        <v>9.9000003020963209E+37</v>
      </c>
      <c r="J61" s="2">
        <f>TREND(Calibration!$A$2:$A$4,Calibration!$B$2:$B$4,C61)</f>
        <v>433.43093088136357</v>
      </c>
      <c r="K61" s="2">
        <f>TREND(Calibration!$A$2:$A$4,Calibration!$C$2:$C$4,E61)</f>
        <v>553.98189371833246</v>
      </c>
      <c r="L61" s="2">
        <f>TREND(Calibration!$A$2:$A$4,Calibration!$D$2:$D$4,G61)</f>
        <v>629.31029071830585</v>
      </c>
    </row>
    <row r="62" spans="1:12" x14ac:dyDescent="0.25">
      <c r="A62">
        <v>300089</v>
      </c>
      <c r="B62">
        <v>14.847999570000001</v>
      </c>
      <c r="C62">
        <v>0.68419998999999998</v>
      </c>
      <c r="D62">
        <v>963.33001708999996</v>
      </c>
      <c r="E62">
        <v>1.42999995</v>
      </c>
      <c r="F62">
        <v>954.90502930000002</v>
      </c>
      <c r="G62">
        <v>1.6276999700000001</v>
      </c>
      <c r="H62">
        <v>9.9000003020963209E+37</v>
      </c>
      <c r="J62" s="2">
        <f>TREND(Calibration!$A$2:$A$4,Calibration!$B$2:$B$4,C62)</f>
        <v>436.37508631573485</v>
      </c>
      <c r="K62" s="2">
        <f>TREND(Calibration!$A$2:$A$4,Calibration!$C$2:$C$4,E62)</f>
        <v>558.79644125730556</v>
      </c>
      <c r="L62" s="2">
        <f>TREND(Calibration!$A$2:$A$4,Calibration!$D$2:$D$4,G62)</f>
        <v>629.96988542021813</v>
      </c>
    </row>
    <row r="63" spans="1:12" x14ac:dyDescent="0.25">
      <c r="A63">
        <v>305090</v>
      </c>
      <c r="B63">
        <v>14.850999829999999</v>
      </c>
      <c r="C63">
        <v>0.68260001999999997</v>
      </c>
      <c r="D63">
        <v>9.9000003020963209E+37</v>
      </c>
      <c r="E63">
        <v>1.3652000399999999</v>
      </c>
      <c r="F63">
        <v>402.39898682</v>
      </c>
      <c r="G63">
        <v>1.6309000300000001</v>
      </c>
      <c r="H63">
        <v>9.9000003020963209E+37</v>
      </c>
      <c r="J63" s="2">
        <f>TREND(Calibration!$A$2:$A$4,Calibration!$B$2:$B$4,C63)</f>
        <v>435.39371139379153</v>
      </c>
      <c r="K63" s="2">
        <f>TREND(Calibration!$A$2:$A$4,Calibration!$C$2:$C$4,E63)</f>
        <v>532.57933553701469</v>
      </c>
      <c r="L63" s="2">
        <f>TREND(Calibration!$A$2:$A$4,Calibration!$D$2:$D$4,G63)</f>
        <v>631.28907482404247</v>
      </c>
    </row>
    <row r="64" spans="1:12" x14ac:dyDescent="0.25">
      <c r="A64">
        <v>310090</v>
      </c>
      <c r="B64">
        <v>14.819000239999999</v>
      </c>
      <c r="C64">
        <v>0.68260001999999997</v>
      </c>
      <c r="D64">
        <v>1280.8079834</v>
      </c>
      <c r="E64">
        <v>1.3835999999999999</v>
      </c>
      <c r="F64">
        <v>501.31900023999998</v>
      </c>
      <c r="G64">
        <v>1.63039994</v>
      </c>
      <c r="H64">
        <v>9.9000003020963209E+37</v>
      </c>
      <c r="J64" s="2">
        <f>TREND(Calibration!$A$2:$A$4,Calibration!$B$2:$B$4,C64)</f>
        <v>435.39371139379153</v>
      </c>
      <c r="K64" s="2">
        <f>TREND(Calibration!$A$2:$A$4,Calibration!$C$2:$C$4,E64)</f>
        <v>540.02369304567674</v>
      </c>
      <c r="L64" s="2">
        <f>TREND(Calibration!$A$2:$A$4,Calibration!$D$2:$D$4,G64)</f>
        <v>631.08291824292883</v>
      </c>
    </row>
    <row r="65" spans="1:12" x14ac:dyDescent="0.25">
      <c r="A65">
        <v>315089</v>
      </c>
      <c r="B65">
        <v>14.7670002</v>
      </c>
      <c r="C65">
        <v>0.67940003000000004</v>
      </c>
      <c r="D65">
        <v>9.9000003020963209E+37</v>
      </c>
      <c r="E65">
        <v>1.403</v>
      </c>
      <c r="F65">
        <v>300.31500244</v>
      </c>
      <c r="G65">
        <v>1.6270999900000001</v>
      </c>
      <c r="H65">
        <v>9.9000003020963209E+37</v>
      </c>
      <c r="J65" s="2">
        <f>TREND(Calibration!$A$2:$A$4,Calibration!$B$2:$B$4,C65)</f>
        <v>433.43093088136357</v>
      </c>
      <c r="K65" s="2">
        <f>TREND(Calibration!$A$2:$A$4,Calibration!$C$2:$C$4,E65)</f>
        <v>547.87265226450347</v>
      </c>
      <c r="L65" s="2">
        <f>TREND(Calibration!$A$2:$A$4,Calibration!$D$2:$D$4,G65)</f>
        <v>629.72255028946847</v>
      </c>
    </row>
    <row r="66" spans="1:12" x14ac:dyDescent="0.25">
      <c r="A66">
        <v>320090</v>
      </c>
      <c r="B66">
        <v>14.708000180000001</v>
      </c>
      <c r="C66">
        <v>0.67669999999999997</v>
      </c>
      <c r="D66">
        <v>1116.30200195</v>
      </c>
      <c r="E66">
        <v>1.39279997</v>
      </c>
      <c r="F66">
        <v>674.83502196999996</v>
      </c>
      <c r="G66">
        <v>1.62609994</v>
      </c>
      <c r="H66">
        <v>1059.2120361299999</v>
      </c>
      <c r="J66" s="2">
        <f>TREND(Calibration!$A$2:$A$4,Calibration!$B$2:$B$4,C66)</f>
        <v>431.77481124756122</v>
      </c>
      <c r="K66" s="2">
        <f>TREND(Calibration!$A$2:$A$4,Calibration!$C$2:$C$4,E66)</f>
        <v>543.74586775415253</v>
      </c>
      <c r="L66" s="2">
        <f>TREND(Calibration!$A$2:$A$4,Calibration!$D$2:$D$4,G66)</f>
        <v>629.31029071830585</v>
      </c>
    </row>
    <row r="67" spans="1:12" x14ac:dyDescent="0.25">
      <c r="A67">
        <v>325089</v>
      </c>
      <c r="B67">
        <v>14.725000380000001</v>
      </c>
      <c r="C67">
        <v>0.67510002999999996</v>
      </c>
      <c r="D67">
        <v>1104.8389892600001</v>
      </c>
      <c r="E67">
        <v>1.4327000400000001</v>
      </c>
      <c r="F67">
        <v>762.99798583999996</v>
      </c>
      <c r="G67">
        <v>1.6288000300000001</v>
      </c>
      <c r="H67">
        <v>1371.73498535</v>
      </c>
      <c r="J67" s="2">
        <f>TREND(Calibration!$A$2:$A$4,Calibration!$B$2:$B$4,C67)</f>
        <v>430.7934363256179</v>
      </c>
      <c r="K67" s="2">
        <f>TREND(Calibration!$A$2:$A$4,Calibration!$C$2:$C$4,E67)</f>
        <v>559.88885859221091</v>
      </c>
      <c r="L67" s="2">
        <f>TREND(Calibration!$A$2:$A$4,Calibration!$D$2:$D$4,G67)</f>
        <v>630.42337300969177</v>
      </c>
    </row>
    <row r="68" spans="1:12" x14ac:dyDescent="0.25">
      <c r="A68">
        <v>330091</v>
      </c>
      <c r="B68">
        <v>14.77999973</v>
      </c>
      <c r="C68">
        <v>0.66799998000000005</v>
      </c>
      <c r="D68">
        <v>9.9000003020963209E+37</v>
      </c>
      <c r="E68">
        <v>1.40409994</v>
      </c>
      <c r="F68">
        <v>140.10099792</v>
      </c>
      <c r="G68">
        <v>1.6297999599999999</v>
      </c>
      <c r="H68">
        <v>9.9000003020963209E+37</v>
      </c>
      <c r="J68" s="2">
        <f>TREND(Calibration!$A$2:$A$4,Calibration!$B$2:$B$4,C68)</f>
        <v>426.43847278596172</v>
      </c>
      <c r="K68" s="2">
        <f>TREND(Calibration!$A$2:$A$4,Calibration!$C$2:$C$4,E68)</f>
        <v>548.31767206878988</v>
      </c>
      <c r="L68" s="2">
        <f>TREND(Calibration!$A$2:$A$4,Calibration!$D$2:$D$4,G68)</f>
        <v>630.83558311217928</v>
      </c>
    </row>
    <row r="69" spans="1:12" x14ac:dyDescent="0.25">
      <c r="A69">
        <v>335090</v>
      </c>
      <c r="B69">
        <v>14.932000159999999</v>
      </c>
      <c r="C69">
        <v>0.67989999000000001</v>
      </c>
      <c r="D69">
        <v>762.42901611000002</v>
      </c>
      <c r="E69">
        <v>1.3684999900000001</v>
      </c>
      <c r="F69">
        <v>1044.3110351600001</v>
      </c>
      <c r="G69">
        <v>1.6293</v>
      </c>
      <c r="H69">
        <v>829.51702881000006</v>
      </c>
      <c r="J69" s="2">
        <f>TREND(Calibration!$A$2:$A$4,Calibration!$B$2:$B$4,C69)</f>
        <v>433.73759175998924</v>
      </c>
      <c r="K69" s="2">
        <f>TREND(Calibration!$A$2:$A$4,Calibration!$C$2:$C$4,E69)</f>
        <v>533.91444754599252</v>
      </c>
      <c r="L69" s="2">
        <f>TREND(Calibration!$A$2:$A$4,Calibration!$D$2:$D$4,G69)</f>
        <v>630.6294801221303</v>
      </c>
    </row>
    <row r="70" spans="1:12" x14ac:dyDescent="0.25">
      <c r="A70">
        <v>340089</v>
      </c>
      <c r="B70">
        <v>14.93900013</v>
      </c>
      <c r="C70">
        <v>0.68480003</v>
      </c>
      <c r="D70">
        <v>704.80798340000001</v>
      </c>
      <c r="E70">
        <v>1.2884999500000001</v>
      </c>
      <c r="F70">
        <v>927.07397461000005</v>
      </c>
      <c r="G70">
        <v>1.6288000300000001</v>
      </c>
      <c r="H70">
        <v>1322.44799805</v>
      </c>
      <c r="J70" s="2">
        <f>TREND(Calibration!$A$2:$A$4,Calibration!$B$2:$B$4,C70)</f>
        <v>436.74313334671848</v>
      </c>
      <c r="K70" s="2">
        <f>TREND(Calibration!$A$2:$A$4,Calibration!$C$2:$C$4,E70)</f>
        <v>501.54758922307974</v>
      </c>
      <c r="L70" s="2">
        <f>TREND(Calibration!$A$2:$A$4,Calibration!$D$2:$D$4,G70)</f>
        <v>630.42337300969177</v>
      </c>
    </row>
    <row r="71" spans="1:12" x14ac:dyDescent="0.25">
      <c r="A71">
        <v>345090</v>
      </c>
      <c r="B71">
        <v>14.873999599999999</v>
      </c>
      <c r="C71">
        <v>0.68959999000000005</v>
      </c>
      <c r="D71">
        <v>1007.5599975600001</v>
      </c>
      <c r="E71">
        <v>1.3982000400000001</v>
      </c>
      <c r="F71">
        <v>1100.85095215</v>
      </c>
      <c r="G71">
        <v>1.6288000300000001</v>
      </c>
      <c r="H71">
        <v>9.9000003020963209E+37</v>
      </c>
      <c r="J71" s="2">
        <f>TREND(Calibration!$A$2:$A$4,Calibration!$B$2:$B$4,C71)</f>
        <v>439.68728878108988</v>
      </c>
      <c r="K71" s="2">
        <f>TREND(Calibration!$A$2:$A$4,Calibration!$C$2:$C$4,E71)</f>
        <v>545.93065791955507</v>
      </c>
      <c r="L71" s="2">
        <f>TREND(Calibration!$A$2:$A$4,Calibration!$D$2:$D$4,G71)</f>
        <v>630.42337300969177</v>
      </c>
    </row>
    <row r="72" spans="1:12" x14ac:dyDescent="0.25">
      <c r="A72">
        <v>350091</v>
      </c>
      <c r="B72">
        <v>14.772999759999999</v>
      </c>
      <c r="C72">
        <v>0.69289999999999996</v>
      </c>
      <c r="D72">
        <v>9.9000003020963209E+37</v>
      </c>
      <c r="E72">
        <v>1.4164999700000001</v>
      </c>
      <c r="F72">
        <v>480.15701294000002</v>
      </c>
      <c r="G72">
        <v>1.6293</v>
      </c>
      <c r="H72">
        <v>9.9000003020963209E+37</v>
      </c>
      <c r="J72" s="2">
        <f>TREND(Calibration!$A$2:$A$4,Calibration!$B$2:$B$4,C72)</f>
        <v>441.71141864362608</v>
      </c>
      <c r="K72" s="2">
        <f>TREND(Calibration!$A$2:$A$4,Calibration!$C$2:$C$4,E72)</f>
        <v>553.3345447379769</v>
      </c>
      <c r="L72" s="2">
        <f>TREND(Calibration!$A$2:$A$4,Calibration!$D$2:$D$4,G72)</f>
        <v>630.6294801221303</v>
      </c>
    </row>
    <row r="73" spans="1:12" x14ac:dyDescent="0.25">
      <c r="A73">
        <v>355089</v>
      </c>
      <c r="B73">
        <v>14.69200039</v>
      </c>
      <c r="C73">
        <v>0.69830000000000003</v>
      </c>
      <c r="D73">
        <v>497.45999146000003</v>
      </c>
      <c r="E73">
        <v>1.4191999399999999</v>
      </c>
      <c r="F73">
        <v>9.9000003020963209E+37</v>
      </c>
      <c r="G73">
        <v>1.6396000399999999</v>
      </c>
      <c r="H73">
        <v>9.9000003020963209E+37</v>
      </c>
      <c r="J73" s="2">
        <f>TREND(Calibration!$A$2:$A$4,Calibration!$B$2:$B$4,C73)</f>
        <v>445.0236211089811</v>
      </c>
      <c r="K73" s="2">
        <f>TREND(Calibration!$A$2:$A$4,Calibration!$C$2:$C$4,E73)</f>
        <v>554.42691352261897</v>
      </c>
      <c r="L73" s="2">
        <f>TREND(Calibration!$A$2:$A$4,Calibration!$D$2:$D$4,G73)</f>
        <v>634.87555789159944</v>
      </c>
    </row>
    <row r="74" spans="1:12" x14ac:dyDescent="0.25">
      <c r="A74">
        <v>360091</v>
      </c>
      <c r="B74">
        <v>14.597999570000001</v>
      </c>
      <c r="C74">
        <v>0.69610000000000005</v>
      </c>
      <c r="D74">
        <v>9.9000003020963209E+37</v>
      </c>
      <c r="E74">
        <v>1.38740003</v>
      </c>
      <c r="F74">
        <v>873.72998046999999</v>
      </c>
      <c r="G74">
        <v>1.6319999700000001</v>
      </c>
      <c r="H74">
        <v>9.9000003020963209E+37</v>
      </c>
      <c r="J74" s="2">
        <f>TREND(Calibration!$A$2:$A$4,Calibration!$B$2:$B$4,C74)</f>
        <v>443.67420528976243</v>
      </c>
      <c r="K74" s="2">
        <f>TREND(Calibration!$A$2:$A$4,Calibration!$C$2:$C$4,E74)</f>
        <v>541.56113018486838</v>
      </c>
      <c r="L74" s="2">
        <f>TREND(Calibration!$A$2:$A$4,Calibration!$D$2:$D$4,G74)</f>
        <v>631.74251294484111</v>
      </c>
    </row>
    <row r="75" spans="1:12" x14ac:dyDescent="0.25">
      <c r="A75">
        <v>365091</v>
      </c>
      <c r="B75">
        <v>14.555999760000001</v>
      </c>
      <c r="C75">
        <v>0.70150000000000001</v>
      </c>
      <c r="D75">
        <v>630.49700928000004</v>
      </c>
      <c r="E75">
        <v>1.3883999600000001</v>
      </c>
      <c r="F75">
        <v>1366.8439941399999</v>
      </c>
      <c r="G75">
        <v>1.6396000399999999</v>
      </c>
      <c r="H75">
        <v>1107.5290527300001</v>
      </c>
      <c r="J75" s="2">
        <f>TREND(Calibration!$A$2:$A$4,Calibration!$B$2:$B$4,C75)</f>
        <v>446.98640775511734</v>
      </c>
      <c r="K75" s="2">
        <f>TREND(Calibration!$A$2:$A$4,Calibration!$C$2:$C$4,E75)</f>
        <v>541.96568739062525</v>
      </c>
      <c r="L75" s="2">
        <f>TREND(Calibration!$A$2:$A$4,Calibration!$D$2:$D$4,G75)</f>
        <v>634.87555789159944</v>
      </c>
    </row>
    <row r="76" spans="1:12" x14ac:dyDescent="0.25">
      <c r="A76">
        <v>370090</v>
      </c>
      <c r="B76">
        <v>14.524000170000001</v>
      </c>
      <c r="C76">
        <v>0.69559996999999996</v>
      </c>
      <c r="D76">
        <v>974.5</v>
      </c>
      <c r="E76">
        <v>1.4315999699999999</v>
      </c>
      <c r="F76">
        <v>9.9000003020963209E+37</v>
      </c>
      <c r="G76">
        <v>1.64279997</v>
      </c>
      <c r="H76">
        <v>9.9000003020963209E+37</v>
      </c>
      <c r="J76" s="2">
        <f>TREND(Calibration!$A$2:$A$4,Calibration!$B$2:$B$4,C76)</f>
        <v>443.36750147517876</v>
      </c>
      <c r="K76" s="2">
        <f>TREND(Calibration!$A$2:$A$4,Calibration!$C$2:$C$4,E76)</f>
        <v>559.443786191806</v>
      </c>
      <c r="L76" s="2">
        <f>TREND(Calibration!$A$2:$A$4,Calibration!$D$2:$D$4,G76)</f>
        <v>636.19469370435922</v>
      </c>
    </row>
    <row r="77" spans="1:12" x14ac:dyDescent="0.25">
      <c r="A77">
        <v>375089</v>
      </c>
      <c r="B77">
        <v>14.49100018</v>
      </c>
      <c r="C77">
        <v>0.69179999999999997</v>
      </c>
      <c r="D77">
        <v>802.61798095999995</v>
      </c>
      <c r="E77">
        <v>1.34200001</v>
      </c>
      <c r="F77">
        <v>9.9000003020963209E+37</v>
      </c>
      <c r="G77">
        <v>1.6449999799999999</v>
      </c>
      <c r="H77">
        <v>9.9000003020963209E+37</v>
      </c>
      <c r="J77" s="2">
        <f>TREND(Calibration!$A$2:$A$4,Calibration!$B$2:$B$4,C77)</f>
        <v>441.03671073401676</v>
      </c>
      <c r="K77" s="2">
        <f>TREND(Calibration!$A$2:$A$4,Calibration!$C$2:$C$4,E77)</f>
        <v>523.19293917899643</v>
      </c>
      <c r="L77" s="2">
        <f>TREND(Calibration!$A$2:$A$4,Calibration!$D$2:$D$4,G77)</f>
        <v>637.10162353702106</v>
      </c>
    </row>
    <row r="78" spans="1:12" x14ac:dyDescent="0.25">
      <c r="A78">
        <v>380090</v>
      </c>
      <c r="B78">
        <v>14.52999973</v>
      </c>
      <c r="C78">
        <v>0.68320000000000003</v>
      </c>
      <c r="D78">
        <v>787.61102295000001</v>
      </c>
      <c r="E78">
        <v>1.29069996</v>
      </c>
      <c r="F78">
        <v>9.9000003020963209E+37</v>
      </c>
      <c r="G78">
        <v>1.64709997</v>
      </c>
      <c r="H78">
        <v>1340.5909423799999</v>
      </c>
      <c r="J78" s="2">
        <f>TREND(Calibration!$A$2:$A$4,Calibration!$B$2:$B$4,C78)</f>
        <v>435.76172162252556</v>
      </c>
      <c r="K78" s="2">
        <f>TREND(Calibration!$A$2:$A$4,Calibration!$C$2:$C$4,E78)</f>
        <v>502.43768142777094</v>
      </c>
      <c r="L78" s="2">
        <f>TREND(Calibration!$A$2:$A$4,Calibration!$D$2:$D$4,G78)</f>
        <v>637.9673212289822</v>
      </c>
    </row>
    <row r="79" spans="1:12" x14ac:dyDescent="0.25">
      <c r="A79">
        <v>385091</v>
      </c>
      <c r="B79">
        <v>14.58199978</v>
      </c>
      <c r="C79">
        <v>0.68529998999999997</v>
      </c>
      <c r="D79">
        <v>653.82897949000005</v>
      </c>
      <c r="E79">
        <v>1.3316999700000001</v>
      </c>
      <c r="F79">
        <v>9.9000003020963209E+37</v>
      </c>
      <c r="G79">
        <v>1.6552</v>
      </c>
      <c r="H79">
        <v>1143.4980468700001</v>
      </c>
      <c r="J79" s="2">
        <f>TREND(Calibration!$A$2:$A$4,Calibration!$B$2:$B$4,C79)</f>
        <v>437.04979422534416</v>
      </c>
      <c r="K79" s="2">
        <f>TREND(Calibration!$A$2:$A$4,Calibration!$C$2:$C$4,E79)</f>
        <v>519.02569207011572</v>
      </c>
      <c r="L79" s="2">
        <f>TREND(Calibration!$A$2:$A$4,Calibration!$D$2:$D$4,G79)</f>
        <v>641.30646916578962</v>
      </c>
    </row>
    <row r="80" spans="1:12" x14ac:dyDescent="0.25">
      <c r="A80">
        <v>390090</v>
      </c>
      <c r="B80">
        <v>14.59500027</v>
      </c>
      <c r="C80">
        <v>0.67830002</v>
      </c>
      <c r="D80">
        <v>741.50201416000004</v>
      </c>
      <c r="E80">
        <v>1.3446999799999999</v>
      </c>
      <c r="F80">
        <v>9.9000003020963209E+37</v>
      </c>
      <c r="G80">
        <v>1.64769995</v>
      </c>
      <c r="H80">
        <v>1360.6600341799999</v>
      </c>
      <c r="J80" s="2">
        <f>TREND(Calibration!$A$2:$A$4,Calibration!$B$2:$B$4,C80)</f>
        <v>432.75621683804593</v>
      </c>
      <c r="K80" s="2">
        <f>TREND(Calibration!$A$2:$A$4,Calibration!$C$2:$C$4,E80)</f>
        <v>524.28530796363839</v>
      </c>
      <c r="L80" s="2">
        <f>TREND(Calibration!$A$2:$A$4,Calibration!$D$2:$D$4,G80)</f>
        <v>638.21465635973186</v>
      </c>
    </row>
    <row r="81" spans="1:12" x14ac:dyDescent="0.25">
      <c r="A81">
        <v>395091</v>
      </c>
      <c r="B81">
        <v>14.600999829999999</v>
      </c>
      <c r="C81">
        <v>0.67879999000000002</v>
      </c>
      <c r="D81">
        <v>959.12799071999996</v>
      </c>
      <c r="E81">
        <v>1.3538999599999999</v>
      </c>
      <c r="F81">
        <v>9.9000003020963209E+37</v>
      </c>
      <c r="G81">
        <v>1.64230001</v>
      </c>
      <c r="H81">
        <v>1349.1180419899999</v>
      </c>
      <c r="J81" s="2">
        <f>TREND(Calibration!$A$2:$A$4,Calibration!$B$2:$B$4,C81)</f>
        <v>433.06288385037993</v>
      </c>
      <c r="K81" s="2">
        <f>TREND(Calibration!$A$2:$A$4,Calibration!$C$2:$C$4,E81)</f>
        <v>528.00748671796941</v>
      </c>
      <c r="L81" s="2">
        <f>TREND(Calibration!$A$2:$A$4,Calibration!$D$2:$D$4,G81)</f>
        <v>635.98859071431025</v>
      </c>
    </row>
    <row r="82" spans="1:12" x14ac:dyDescent="0.25">
      <c r="A82">
        <v>400091</v>
      </c>
      <c r="B82">
        <v>14.57900047</v>
      </c>
      <c r="C82">
        <v>0.67610002000000002</v>
      </c>
      <c r="D82">
        <v>9.9000003020963209E+37</v>
      </c>
      <c r="E82">
        <v>1.33280003</v>
      </c>
      <c r="F82">
        <v>905.87597656000003</v>
      </c>
      <c r="G82">
        <v>1.64059997</v>
      </c>
      <c r="H82">
        <v>9.9000003020963209E+37</v>
      </c>
      <c r="J82" s="2">
        <f>TREND(Calibration!$A$2:$A$4,Calibration!$B$2:$B$4,C82)</f>
        <v>431.40680101882725</v>
      </c>
      <c r="K82" s="2">
        <f>TREND(Calibration!$A$2:$A$4,Calibration!$C$2:$C$4,E82)</f>
        <v>519.4707604246654</v>
      </c>
      <c r="L82" s="2">
        <f>TREND(Calibration!$A$2:$A$4,Calibration!$D$2:$D$4,G82)</f>
        <v>635.28776799408706</v>
      </c>
    </row>
    <row r="83" spans="1:12" x14ac:dyDescent="0.25">
      <c r="A83">
        <v>405091</v>
      </c>
      <c r="B83">
        <v>14.527000429999999</v>
      </c>
      <c r="C83">
        <v>0.67400002000000003</v>
      </c>
      <c r="D83">
        <v>1297.6469726600001</v>
      </c>
      <c r="E83">
        <v>1.25989997</v>
      </c>
      <c r="F83">
        <v>651.20001220999995</v>
      </c>
      <c r="G83">
        <v>1.6288000300000001</v>
      </c>
      <c r="H83">
        <v>1177.1130371100001</v>
      </c>
      <c r="J83" s="2">
        <f>TREND(Calibration!$A$2:$A$4,Calibration!$B$2:$B$4,C83)</f>
        <v>430.11872228230033</v>
      </c>
      <c r="K83" s="2">
        <f>TREND(Calibration!$A$2:$A$4,Calibration!$C$2:$C$4,E83)</f>
        <v>489.97645124992198</v>
      </c>
      <c r="L83" s="2">
        <f>TREND(Calibration!$A$2:$A$4,Calibration!$D$2:$D$4,G83)</f>
        <v>630.42337300969177</v>
      </c>
    </row>
    <row r="84" spans="1:12" x14ac:dyDescent="0.25">
      <c r="A84">
        <v>410091</v>
      </c>
      <c r="B84">
        <v>14.501000400000001</v>
      </c>
      <c r="C84">
        <v>0.67019998999999997</v>
      </c>
      <c r="D84">
        <v>9.9000003020963209E+37</v>
      </c>
      <c r="E84">
        <v>1.3344000600000001</v>
      </c>
      <c r="F84">
        <v>393.10598755000001</v>
      </c>
      <c r="G84">
        <v>1.6309000300000001</v>
      </c>
      <c r="H84">
        <v>9.9000003020963209E+37</v>
      </c>
      <c r="J84" s="2">
        <f>TREND(Calibration!$A$2:$A$4,Calibration!$B$2:$B$4,C84)</f>
        <v>427.78789473888867</v>
      </c>
      <c r="K84" s="2">
        <f>TREND(Calibration!$A$2:$A$4,Calibration!$C$2:$C$4,E84)</f>
        <v>520.11810940502107</v>
      </c>
      <c r="L84" s="2">
        <f>TREND(Calibration!$A$2:$A$4,Calibration!$D$2:$D$4,G84)</f>
        <v>631.28907482404247</v>
      </c>
    </row>
    <row r="85" spans="1:12" x14ac:dyDescent="0.25">
      <c r="A85">
        <v>415091</v>
      </c>
      <c r="B85">
        <v>14.477999690000001</v>
      </c>
      <c r="C85">
        <v>0.66149997999999999</v>
      </c>
      <c r="D85">
        <v>9.9000003020963209E+37</v>
      </c>
      <c r="E85">
        <v>1.3279999499999999</v>
      </c>
      <c r="F85">
        <v>-44.063999180000003</v>
      </c>
      <c r="G85">
        <v>1.63250005</v>
      </c>
      <c r="H85">
        <v>9.9000003020963209E+37</v>
      </c>
      <c r="J85" s="2">
        <f>TREND(Calibration!$A$2:$A$4,Calibration!$B$2:$B$4,C85)</f>
        <v>422.45156241099738</v>
      </c>
      <c r="K85" s="2">
        <f>TREND(Calibration!$A$2:$A$4,Calibration!$C$2:$C$4,E85)</f>
        <v>517.52871752945373</v>
      </c>
      <c r="L85" s="2">
        <f>TREND(Calibration!$A$2:$A$4,Calibration!$D$2:$D$4,G85)</f>
        <v>631.94866540356509</v>
      </c>
    </row>
    <row r="86" spans="1:12" x14ac:dyDescent="0.25">
      <c r="A86">
        <v>420091</v>
      </c>
      <c r="B86">
        <v>14.49100018</v>
      </c>
      <c r="C86">
        <v>0.66530001000000005</v>
      </c>
      <c r="D86">
        <v>1127.3389892600001</v>
      </c>
      <c r="E86">
        <v>1.3350000399999999</v>
      </c>
      <c r="F86">
        <v>149.40600585999999</v>
      </c>
      <c r="G86">
        <v>1.6357999999999999</v>
      </c>
      <c r="H86">
        <v>9.9000003020963209E+37</v>
      </c>
      <c r="J86" s="2">
        <f>TREND(Calibration!$A$2:$A$4,Calibration!$B$2:$B$4,C86)</f>
        <v>424.7823899544091</v>
      </c>
      <c r="K86" s="2">
        <f>TREND(Calibration!$A$2:$A$4,Calibration!$C$2:$C$4,E86)</f>
        <v>520.3608526293566</v>
      </c>
      <c r="L86" s="2">
        <f>TREND(Calibration!$A$2:$A$4,Calibration!$D$2:$D$4,G86)</f>
        <v>633.30903335702544</v>
      </c>
    </row>
    <row r="87" spans="1:12" x14ac:dyDescent="0.25">
      <c r="A87">
        <v>425091</v>
      </c>
      <c r="B87">
        <v>14.52999973</v>
      </c>
      <c r="C87">
        <v>0.66530001000000005</v>
      </c>
      <c r="D87">
        <v>1043.8950195299999</v>
      </c>
      <c r="E87">
        <v>1.27289999</v>
      </c>
      <c r="F87">
        <v>234.37600707999999</v>
      </c>
      <c r="G87">
        <v>1.63469994</v>
      </c>
      <c r="H87">
        <v>9.9000003020963209E+37</v>
      </c>
      <c r="J87" s="2">
        <f>TREND(Calibration!$A$2:$A$4,Calibration!$B$2:$B$4,C87)</f>
        <v>424.7823899544091</v>
      </c>
      <c r="K87" s="2">
        <f>TREND(Calibration!$A$2:$A$4,Calibration!$C$2:$C$4,E87)</f>
        <v>495.23607118929988</v>
      </c>
      <c r="L87" s="2">
        <f>TREND(Calibration!$A$2:$A$4,Calibration!$D$2:$D$4,G87)</f>
        <v>632.8555457675518</v>
      </c>
    </row>
    <row r="88" spans="1:12" x14ac:dyDescent="0.25">
      <c r="A88">
        <v>430092</v>
      </c>
      <c r="B88">
        <v>14.597999570000001</v>
      </c>
      <c r="C88">
        <v>0.66320002</v>
      </c>
      <c r="D88">
        <v>700.01300048999997</v>
      </c>
      <c r="E88">
        <v>1.27499998</v>
      </c>
      <c r="F88">
        <v>469.93200683999999</v>
      </c>
      <c r="G88">
        <v>1.63419998</v>
      </c>
      <c r="H88">
        <v>9.9000003020963209E+37</v>
      </c>
      <c r="J88" s="2">
        <f>TREND(Calibration!$A$2:$A$4,Calibration!$B$2:$B$4,C88)</f>
        <v>423.49431735159038</v>
      </c>
      <c r="K88" s="2">
        <f>TREND(Calibration!$A$2:$A$4,Calibration!$C$2:$C$4,E88)</f>
        <v>496.08569674960631</v>
      </c>
      <c r="L88" s="2">
        <f>TREND(Calibration!$A$2:$A$4,Calibration!$D$2:$D$4,G88)</f>
        <v>632.64944277750283</v>
      </c>
    </row>
    <row r="89" spans="1:12" x14ac:dyDescent="0.25">
      <c r="A89">
        <v>435091</v>
      </c>
      <c r="B89">
        <v>14.66300011</v>
      </c>
      <c r="C89">
        <v>0.66149997999999999</v>
      </c>
      <c r="D89">
        <v>672.95898437000005</v>
      </c>
      <c r="E89">
        <v>1.2378</v>
      </c>
      <c r="F89">
        <v>692.80401611000002</v>
      </c>
      <c r="G89">
        <v>1.63039994</v>
      </c>
      <c r="H89">
        <v>9.9000003020963209E+37</v>
      </c>
      <c r="J89" s="2">
        <f>TREND(Calibration!$A$2:$A$4,Calibration!$B$2:$B$4,C89)</f>
        <v>422.45156241099738</v>
      </c>
      <c r="K89" s="2">
        <f>TREND(Calibration!$A$2:$A$4,Calibration!$C$2:$C$4,E89)</f>
        <v>481.03512324645317</v>
      </c>
      <c r="L89" s="2">
        <f>TREND(Calibration!$A$2:$A$4,Calibration!$D$2:$D$4,G89)</f>
        <v>631.08291824292883</v>
      </c>
    </row>
    <row r="90" spans="1:12" x14ac:dyDescent="0.25">
      <c r="A90">
        <v>440091</v>
      </c>
      <c r="B90">
        <v>14.708000180000001</v>
      </c>
      <c r="C90">
        <v>0.66320002</v>
      </c>
      <c r="D90">
        <v>601.17401123000002</v>
      </c>
      <c r="E90">
        <v>1.2555999799999999</v>
      </c>
      <c r="F90">
        <v>832.80297852000001</v>
      </c>
      <c r="G90">
        <v>1.6357999999999999</v>
      </c>
      <c r="H90">
        <v>9.9000003020963209E+37</v>
      </c>
      <c r="J90" s="2">
        <f>TREND(Calibration!$A$2:$A$4,Calibration!$B$2:$B$4,C90)</f>
        <v>423.49431735159038</v>
      </c>
      <c r="K90" s="2">
        <f>TREND(Calibration!$A$2:$A$4,Calibration!$C$2:$C$4,E90)</f>
        <v>488.23673753077952</v>
      </c>
      <c r="L90" s="2">
        <f>TREND(Calibration!$A$2:$A$4,Calibration!$D$2:$D$4,G90)</f>
        <v>633.30903335702544</v>
      </c>
    </row>
    <row r="91" spans="1:12" x14ac:dyDescent="0.25">
      <c r="A91">
        <v>445091</v>
      </c>
      <c r="B91">
        <v>14.644000050000001</v>
      </c>
      <c r="C91">
        <v>0.66860001999999996</v>
      </c>
      <c r="D91">
        <v>399.21499634000003</v>
      </c>
      <c r="E91">
        <v>1.2528999999999999</v>
      </c>
      <c r="F91">
        <v>9.9000003020963209E+37</v>
      </c>
      <c r="G91">
        <v>1.6660000100000001</v>
      </c>
      <c r="H91">
        <v>9.9000003020963209E+37</v>
      </c>
      <c r="J91" s="2">
        <f>TREND(Calibration!$A$2:$A$4,Calibration!$B$2:$B$4,C91)</f>
        <v>426.8065198169453</v>
      </c>
      <c r="K91" s="2">
        <f>TREND(Calibration!$A$2:$A$4,Calibration!$C$2:$C$4,E91)</f>
        <v>487.14436470028221</v>
      </c>
      <c r="L91" s="2">
        <f>TREND(Calibration!$A$2:$A$4,Calibration!$D$2:$D$4,G91)</f>
        <v>645.75865404769741</v>
      </c>
    </row>
    <row r="92" spans="1:12" x14ac:dyDescent="0.25">
      <c r="A92">
        <v>450091</v>
      </c>
      <c r="B92">
        <v>14.52999973</v>
      </c>
      <c r="C92">
        <v>0.66700000000000004</v>
      </c>
      <c r="D92">
        <v>1054.7519531200001</v>
      </c>
      <c r="E92">
        <v>1.31550002</v>
      </c>
      <c r="F92">
        <v>1163.7810058600001</v>
      </c>
      <c r="G92">
        <v>1.66330004</v>
      </c>
      <c r="H92">
        <v>9.9000003020963209E+37</v>
      </c>
      <c r="J92" s="2">
        <f>TREND(Calibration!$A$2:$A$4,Calibration!$B$2:$B$4,C92)</f>
        <v>425.8251142264607</v>
      </c>
      <c r="K92" s="2">
        <f>TREND(Calibration!$A$2:$A$4,Calibration!$C$2:$C$4,E92)</f>
        <v>512.47142676614499</v>
      </c>
      <c r="L92" s="2">
        <f>TREND(Calibration!$A$2:$A$4,Calibration!$D$2:$D$4,G92)</f>
        <v>644.6456212249866</v>
      </c>
    </row>
    <row r="93" spans="1:12" x14ac:dyDescent="0.25">
      <c r="A93">
        <v>455091</v>
      </c>
      <c r="B93">
        <v>14.45199966</v>
      </c>
      <c r="C93">
        <v>0.67290002000000004</v>
      </c>
      <c r="D93">
        <v>694.30102538999995</v>
      </c>
      <c r="E93">
        <v>1.3835999999999999</v>
      </c>
      <c r="F93">
        <v>9.9000003020963209E+37</v>
      </c>
      <c r="G93">
        <v>1.6504000400000001</v>
      </c>
      <c r="H93">
        <v>1366.85998535</v>
      </c>
      <c r="J93" s="2">
        <f>TREND(Calibration!$A$2:$A$4,Calibration!$B$2:$B$4,C93)</f>
        <v>429.44401437269096</v>
      </c>
      <c r="K93" s="2">
        <f>TREND(Calibration!$A$2:$A$4,Calibration!$C$2:$C$4,E93)</f>
        <v>540.02369304567674</v>
      </c>
      <c r="L93" s="2">
        <f>TREND(Calibration!$A$2:$A$4,Calibration!$D$2:$D$4,G93)</f>
        <v>639.32773865111767</v>
      </c>
    </row>
    <row r="94" spans="1:12" x14ac:dyDescent="0.25">
      <c r="A94">
        <v>460091</v>
      </c>
      <c r="B94">
        <v>14.3579998</v>
      </c>
      <c r="C94">
        <v>0.67180002000000005</v>
      </c>
      <c r="D94">
        <v>736.26599121000004</v>
      </c>
      <c r="E94">
        <v>1.3883999600000001</v>
      </c>
      <c r="F94">
        <v>9.9000003020963209E+37</v>
      </c>
      <c r="G94">
        <v>1.6584999600000001</v>
      </c>
      <c r="H94">
        <v>1172.6739502</v>
      </c>
      <c r="J94" s="2">
        <f>TREND(Calibration!$A$2:$A$4,Calibration!$B$2:$B$4,C94)</f>
        <v>428.76930646308165</v>
      </c>
      <c r="K94" s="2">
        <f>TREND(Calibration!$A$2:$A$4,Calibration!$C$2:$C$4,E94)</f>
        <v>541.96568739062525</v>
      </c>
      <c r="L94" s="2">
        <f>TREND(Calibration!$A$2:$A$4,Calibration!$D$2:$D$4,G94)</f>
        <v>642.66684124163964</v>
      </c>
    </row>
    <row r="95" spans="1:12" x14ac:dyDescent="0.25">
      <c r="A95">
        <v>465091</v>
      </c>
      <c r="B95">
        <v>14.27999973</v>
      </c>
      <c r="C95">
        <v>0.67339998000000001</v>
      </c>
      <c r="D95">
        <v>983.93402100000003</v>
      </c>
      <c r="E95">
        <v>1.33070004</v>
      </c>
      <c r="F95">
        <v>9.9000003020963209E+37</v>
      </c>
      <c r="G95">
        <v>1.66009998</v>
      </c>
      <c r="H95">
        <v>9.9000003020963209E+37</v>
      </c>
      <c r="J95" s="2">
        <f>TREND(Calibration!$A$2:$A$4,Calibration!$B$2:$B$4,C95)</f>
        <v>429.75067525131669</v>
      </c>
      <c r="K95" s="2">
        <f>TREND(Calibration!$A$2:$A$4,Calibration!$C$2:$C$4,E95)</f>
        <v>518.62113486435896</v>
      </c>
      <c r="L95" s="2">
        <f>TREND(Calibration!$A$2:$A$4,Calibration!$D$2:$D$4,G95)</f>
        <v>643.32643182116215</v>
      </c>
    </row>
    <row r="96" spans="1:12" x14ac:dyDescent="0.25">
      <c r="A96">
        <v>470091</v>
      </c>
      <c r="B96">
        <v>14.286999700000001</v>
      </c>
      <c r="C96">
        <v>0.66909998999999998</v>
      </c>
      <c r="D96">
        <v>1174.3430175799999</v>
      </c>
      <c r="E96">
        <v>1.30799997</v>
      </c>
      <c r="F96">
        <v>9.9000003020963209E+37</v>
      </c>
      <c r="G96">
        <v>1.65199995</v>
      </c>
      <c r="H96">
        <v>9.9000003020963209E+37</v>
      </c>
      <c r="J96" s="2">
        <f>TREND(Calibration!$A$2:$A$4,Calibration!$B$2:$B$4,C96)</f>
        <v>427.1131868292793</v>
      </c>
      <c r="K96" s="2">
        <f>TREND(Calibration!$A$2:$A$4,Calibration!$C$2:$C$4,E96)</f>
        <v>509.43701508629135</v>
      </c>
      <c r="L96" s="2">
        <f>TREND(Calibration!$A$2:$A$4,Calibration!$D$2:$D$4,G96)</f>
        <v>639.98728388435472</v>
      </c>
    </row>
    <row r="97" spans="1:12" x14ac:dyDescent="0.25">
      <c r="A97">
        <v>475091</v>
      </c>
      <c r="B97">
        <v>14.289999959999999</v>
      </c>
      <c r="C97">
        <v>0.66909998999999998</v>
      </c>
      <c r="D97">
        <v>9.9000003020963209E+37</v>
      </c>
      <c r="E97">
        <v>1.3393000399999999</v>
      </c>
      <c r="F97">
        <v>457.18499756</v>
      </c>
      <c r="G97">
        <v>1.64709997</v>
      </c>
      <c r="H97">
        <v>9.9000003020963209E+37</v>
      </c>
      <c r="J97" s="2">
        <f>TREND(Calibration!$A$2:$A$4,Calibration!$B$2:$B$4,C97)</f>
        <v>427.1131868292793</v>
      </c>
      <c r="K97" s="2">
        <f>TREND(Calibration!$A$2:$A$4,Calibration!$C$2:$C$4,E97)</f>
        <v>522.10057039435424</v>
      </c>
      <c r="L97" s="2">
        <f>TREND(Calibration!$A$2:$A$4,Calibration!$D$2:$D$4,G97)</f>
        <v>637.9673212289822</v>
      </c>
    </row>
    <row r="98" spans="1:12" x14ac:dyDescent="0.25">
      <c r="A98">
        <v>480091</v>
      </c>
      <c r="B98">
        <v>14.303000450000001</v>
      </c>
      <c r="C98">
        <v>0.66799998000000005</v>
      </c>
      <c r="D98">
        <v>9.9000003020963209E+37</v>
      </c>
      <c r="E98">
        <v>1.37010002</v>
      </c>
      <c r="F98">
        <v>361.28500365999997</v>
      </c>
      <c r="G98">
        <v>1.6482000400000001</v>
      </c>
      <c r="H98">
        <v>9.9000003020963209E+37</v>
      </c>
      <c r="J98" s="2">
        <f>TREND(Calibration!$A$2:$A$4,Calibration!$B$2:$B$4,C98)</f>
        <v>426.43847278596172</v>
      </c>
      <c r="K98" s="2">
        <f>TREND(Calibration!$A$2:$A$4,Calibration!$C$2:$C$4,E98)</f>
        <v>534.56179652634808</v>
      </c>
      <c r="L98" s="2">
        <f>TREND(Calibration!$A$2:$A$4,Calibration!$D$2:$D$4,G98)</f>
        <v>638.42081294084551</v>
      </c>
    </row>
    <row r="99" spans="1:12" x14ac:dyDescent="0.25">
      <c r="A99">
        <v>485091</v>
      </c>
      <c r="B99">
        <v>14.33199978</v>
      </c>
      <c r="C99">
        <v>0.66700000000000004</v>
      </c>
      <c r="D99">
        <v>1235.6939697299999</v>
      </c>
      <c r="E99">
        <v>1.3711999699999999</v>
      </c>
      <c r="F99">
        <v>235.74000548999999</v>
      </c>
      <c r="G99">
        <v>1.6612000499999999</v>
      </c>
      <c r="H99">
        <v>9.9000003020963209E+37</v>
      </c>
      <c r="J99" s="2">
        <f>TREND(Calibration!$A$2:$A$4,Calibration!$B$2:$B$4,C99)</f>
        <v>425.8251142264607</v>
      </c>
      <c r="K99" s="2">
        <f>TREND(Calibration!$A$2:$A$4,Calibration!$C$2:$C$4,E99)</f>
        <v>535.00682037648971</v>
      </c>
      <c r="L99" s="2">
        <f>TREND(Calibration!$A$2:$A$4,Calibration!$D$2:$D$4,G99)</f>
        <v>643.77992353302545</v>
      </c>
    </row>
    <row r="100" spans="1:12" x14ac:dyDescent="0.25">
      <c r="A100">
        <v>490092</v>
      </c>
      <c r="B100">
        <v>14.321999549999999</v>
      </c>
      <c r="C100">
        <v>0.67339998000000001</v>
      </c>
      <c r="D100">
        <v>530.10101318</v>
      </c>
      <c r="E100">
        <v>1.38569999</v>
      </c>
      <c r="F100">
        <v>751.86999512</v>
      </c>
      <c r="G100">
        <v>1.65629995</v>
      </c>
      <c r="H100">
        <v>9.9000003020963209E+37</v>
      </c>
      <c r="J100" s="2">
        <f>TREND(Calibration!$A$2:$A$4,Calibration!$B$2:$B$4,C100)</f>
        <v>429.75067525131669</v>
      </c>
      <c r="K100" s="2">
        <f>TREND(Calibration!$A$2:$A$4,Calibration!$C$2:$C$4,E100)</f>
        <v>540.87331860598317</v>
      </c>
      <c r="L100" s="2">
        <f>TREND(Calibration!$A$2:$A$4,Calibration!$D$2:$D$4,G100)</f>
        <v>641.7599114089777</v>
      </c>
    </row>
    <row r="101" spans="1:12" x14ac:dyDescent="0.25">
      <c r="A101">
        <v>495089</v>
      </c>
      <c r="B101">
        <v>14.286999700000001</v>
      </c>
      <c r="C101">
        <v>0.67510002999999996</v>
      </c>
      <c r="D101">
        <v>9.9000003020963209E+37</v>
      </c>
      <c r="E101">
        <v>1.35169995</v>
      </c>
      <c r="F101">
        <v>450.80899047999998</v>
      </c>
      <c r="G101">
        <v>1.65199995</v>
      </c>
      <c r="H101">
        <v>9.9000003020963209E+37</v>
      </c>
      <c r="J101" s="2">
        <f>TREND(Calibration!$A$2:$A$4,Calibration!$B$2:$B$4,C101)</f>
        <v>430.7934363256179</v>
      </c>
      <c r="K101" s="2">
        <f>TREND(Calibration!$A$2:$A$4,Calibration!$C$2:$C$4,E101)</f>
        <v>527.1173945132781</v>
      </c>
      <c r="L101" s="2">
        <f>TREND(Calibration!$A$2:$A$4,Calibration!$D$2:$D$4,G101)</f>
        <v>639.98728388435472</v>
      </c>
    </row>
    <row r="102" spans="1:12" x14ac:dyDescent="0.25">
      <c r="A102">
        <v>500089</v>
      </c>
      <c r="B102">
        <v>14.2670002</v>
      </c>
      <c r="C102">
        <v>0.68210000000000004</v>
      </c>
      <c r="D102">
        <v>263.44299316000001</v>
      </c>
      <c r="E102">
        <v>1.34850001</v>
      </c>
      <c r="F102">
        <v>9.9000003020963209E+37</v>
      </c>
      <c r="G102">
        <v>1.64769995</v>
      </c>
      <c r="H102">
        <v>1215.5689697299999</v>
      </c>
      <c r="J102" s="2">
        <f>TREND(Calibration!$A$2:$A$4,Calibration!$B$2:$B$4,C102)</f>
        <v>435.08701371291625</v>
      </c>
      <c r="K102" s="2">
        <f>TREND(Calibration!$A$2:$A$4,Calibration!$C$2:$C$4,E102)</f>
        <v>525.82274510283003</v>
      </c>
      <c r="L102" s="2">
        <f>TREND(Calibration!$A$2:$A$4,Calibration!$D$2:$D$4,G102)</f>
        <v>638.21465635973186</v>
      </c>
    </row>
    <row r="103" spans="1:12" x14ac:dyDescent="0.25">
      <c r="A103">
        <v>505089</v>
      </c>
      <c r="B103">
        <v>14.192999840000001</v>
      </c>
      <c r="C103">
        <v>0.68589997000000003</v>
      </c>
      <c r="D103">
        <v>941.54602050999995</v>
      </c>
      <c r="E103">
        <v>1.36360002</v>
      </c>
      <c r="F103">
        <v>1319.2430419899999</v>
      </c>
      <c r="G103">
        <v>1.64170003</v>
      </c>
      <c r="H103">
        <v>9.9000003020963209E+37</v>
      </c>
      <c r="J103" s="2">
        <f>TREND(Calibration!$A$2:$A$4,Calibration!$B$2:$B$4,C103)</f>
        <v>437.41780445407824</v>
      </c>
      <c r="K103" s="2">
        <f>TREND(Calibration!$A$2:$A$4,Calibration!$C$2:$C$4,E103)</f>
        <v>531.93199060251436</v>
      </c>
      <c r="L103" s="2">
        <f>TREND(Calibration!$A$2:$A$4,Calibration!$D$2:$D$4,G103)</f>
        <v>635.7412555835607</v>
      </c>
    </row>
    <row r="104" spans="1:12" x14ac:dyDescent="0.25">
      <c r="A104">
        <v>510089</v>
      </c>
      <c r="B104">
        <v>14.09500027</v>
      </c>
      <c r="C104">
        <v>0.68690001999999994</v>
      </c>
      <c r="D104">
        <v>883.98602295000001</v>
      </c>
      <c r="E104">
        <v>1.2798999499999999</v>
      </c>
      <c r="F104">
        <v>9.9000003020963209E+37</v>
      </c>
      <c r="G104">
        <v>1.6487000000000001</v>
      </c>
      <c r="H104">
        <v>9.9000003020963209E+37</v>
      </c>
      <c r="J104" s="2">
        <f>TREND(Calibration!$A$2:$A$4,Calibration!$B$2:$B$4,C104)</f>
        <v>438.03120594953714</v>
      </c>
      <c r="K104" s="2">
        <f>TREND(Calibration!$A$2:$A$4,Calibration!$C$2:$C$4,E104)</f>
        <v>498.06815369308435</v>
      </c>
      <c r="L104" s="2">
        <f>TREND(Calibration!$A$2:$A$4,Calibration!$D$2:$D$4,G104)</f>
        <v>638.62691593089448</v>
      </c>
    </row>
    <row r="105" spans="1:12" x14ac:dyDescent="0.25">
      <c r="A105">
        <v>515089</v>
      </c>
      <c r="B105">
        <v>14.02099991</v>
      </c>
      <c r="C105">
        <v>0.68859999999999999</v>
      </c>
      <c r="D105">
        <v>441.64199829</v>
      </c>
      <c r="E105">
        <v>1.29770005</v>
      </c>
      <c r="F105">
        <v>9.9000003020963209E+37</v>
      </c>
      <c r="G105">
        <v>1.65470004</v>
      </c>
      <c r="H105">
        <v>9.9000003020963209E+37</v>
      </c>
      <c r="J105" s="2">
        <f>TREND(Calibration!$A$2:$A$4,Calibration!$B$2:$B$4,C105)</f>
        <v>439.07392408788047</v>
      </c>
      <c r="K105" s="2">
        <f>TREND(Calibration!$A$2:$A$4,Calibration!$C$2:$C$4,E105)</f>
        <v>505.26981652767392</v>
      </c>
      <c r="L105" s="2">
        <f>TREND(Calibration!$A$2:$A$4,Calibration!$D$2:$D$4,G105)</f>
        <v>641.10036617574065</v>
      </c>
    </row>
    <row r="106" spans="1:12" x14ac:dyDescent="0.25">
      <c r="A106">
        <v>520089</v>
      </c>
      <c r="B106">
        <v>13.99800014</v>
      </c>
      <c r="C106">
        <v>0.68589997000000003</v>
      </c>
      <c r="D106">
        <v>603.07202147999999</v>
      </c>
      <c r="E106">
        <v>1.25510001</v>
      </c>
      <c r="F106">
        <v>9.9000003020963209E+37</v>
      </c>
      <c r="G106">
        <v>1.64709997</v>
      </c>
      <c r="H106">
        <v>1208.1159668</v>
      </c>
      <c r="J106" s="2">
        <f>TREND(Calibration!$A$2:$A$4,Calibration!$B$2:$B$4,C106)</f>
        <v>437.41780445407824</v>
      </c>
      <c r="K106" s="2">
        <f>TREND(Calibration!$A$2:$A$4,Calibration!$C$2:$C$4,E106)</f>
        <v>488.03445690497352</v>
      </c>
      <c r="L106" s="2">
        <f>TREND(Calibration!$A$2:$A$4,Calibration!$D$2:$D$4,G106)</f>
        <v>637.9673212289822</v>
      </c>
    </row>
    <row r="107" spans="1:12" x14ac:dyDescent="0.25">
      <c r="A107">
        <v>525089</v>
      </c>
      <c r="B107">
        <v>14.02099991</v>
      </c>
      <c r="C107">
        <v>0.67879999000000002</v>
      </c>
      <c r="D107">
        <v>738.875</v>
      </c>
      <c r="E107">
        <v>1.28040004</v>
      </c>
      <c r="F107">
        <v>9.9000003020963209E+37</v>
      </c>
      <c r="G107">
        <v>1.65199995</v>
      </c>
      <c r="H107">
        <v>1345.95703125</v>
      </c>
      <c r="J107" s="2">
        <f>TREND(Calibration!$A$2:$A$4,Calibration!$B$2:$B$4,C107)</f>
        <v>433.06288385037993</v>
      </c>
      <c r="K107" s="2">
        <f>TREND(Calibration!$A$2:$A$4,Calibration!$C$2:$C$4,E107)</f>
        <v>498.27048286915351</v>
      </c>
      <c r="L107" s="2">
        <f>TREND(Calibration!$A$2:$A$4,Calibration!$D$2:$D$4,G107)</f>
        <v>639.98728388435472</v>
      </c>
    </row>
    <row r="108" spans="1:12" x14ac:dyDescent="0.25">
      <c r="A108">
        <v>530089</v>
      </c>
      <c r="B108">
        <v>14.039999959999999</v>
      </c>
      <c r="C108">
        <v>0.67720002000000001</v>
      </c>
      <c r="D108">
        <v>1003.3150024399999</v>
      </c>
      <c r="E108">
        <v>1.2912000400000001</v>
      </c>
      <c r="F108">
        <v>9.9000003020963209E+37</v>
      </c>
      <c r="G108">
        <v>1.65090001</v>
      </c>
      <c r="H108">
        <v>9.9000003020963209E+37</v>
      </c>
      <c r="J108" s="2">
        <f>TREND(Calibration!$A$2:$A$4,Calibration!$B$2:$B$4,C108)</f>
        <v>432.08150892843656</v>
      </c>
      <c r="K108" s="2">
        <f>TREND(Calibration!$A$2:$A$4,Calibration!$C$2:$C$4,E108)</f>
        <v>502.64000655798498</v>
      </c>
      <c r="L108" s="2">
        <f>TREND(Calibration!$A$2:$A$4,Calibration!$D$2:$D$4,G108)</f>
        <v>639.5338457635562</v>
      </c>
    </row>
    <row r="109" spans="1:12" x14ac:dyDescent="0.25">
      <c r="A109">
        <v>535089</v>
      </c>
      <c r="B109">
        <v>14.06299973</v>
      </c>
      <c r="C109">
        <v>0.67339998000000001</v>
      </c>
      <c r="D109">
        <v>1205.32995605</v>
      </c>
      <c r="E109">
        <v>1.29990005</v>
      </c>
      <c r="F109">
        <v>1325.91796875</v>
      </c>
      <c r="G109">
        <v>1.63740003</v>
      </c>
      <c r="H109">
        <v>1357.10900879</v>
      </c>
      <c r="J109" s="2">
        <f>TREND(Calibration!$A$2:$A$4,Calibration!$B$2:$B$4,C109)</f>
        <v>429.75067525131669</v>
      </c>
      <c r="K109" s="2">
        <f>TREND(Calibration!$A$2:$A$4,Calibration!$C$2:$C$4,E109)</f>
        <v>506.15990468650989</v>
      </c>
      <c r="L109" s="2">
        <f>TREND(Calibration!$A$2:$A$4,Calibration!$D$2:$D$4,G109)</f>
        <v>633.96862805893772</v>
      </c>
    </row>
    <row r="110" spans="1:12" x14ac:dyDescent="0.25">
      <c r="A110">
        <v>540089</v>
      </c>
      <c r="B110">
        <v>14.065999980000001</v>
      </c>
      <c r="C110">
        <v>0.66799998000000005</v>
      </c>
      <c r="D110">
        <v>1286.8959960899999</v>
      </c>
      <c r="E110">
        <v>1.25940001</v>
      </c>
      <c r="F110">
        <v>1084.0710449200001</v>
      </c>
      <c r="G110">
        <v>1.64059997</v>
      </c>
      <c r="H110">
        <v>9.9000003020963209E+37</v>
      </c>
      <c r="J110" s="2">
        <f>TREND(Calibration!$A$2:$A$4,Calibration!$B$2:$B$4,C110)</f>
        <v>426.43847278596172</v>
      </c>
      <c r="K110" s="2">
        <f>TREND(Calibration!$A$2:$A$4,Calibration!$C$2:$C$4,E110)</f>
        <v>489.77417466997122</v>
      </c>
      <c r="L110" s="2">
        <f>TREND(Calibration!$A$2:$A$4,Calibration!$D$2:$D$4,G110)</f>
        <v>635.28776799408706</v>
      </c>
    </row>
    <row r="111" spans="1:12" x14ac:dyDescent="0.25">
      <c r="A111">
        <v>545089</v>
      </c>
      <c r="B111">
        <v>14.053000450000001</v>
      </c>
      <c r="C111">
        <v>0.67070001000000001</v>
      </c>
      <c r="D111">
        <v>9.9000003020963209E+37</v>
      </c>
      <c r="E111">
        <v>1.2577999799999999</v>
      </c>
      <c r="F111">
        <v>48.277999880000003</v>
      </c>
      <c r="G111">
        <v>1.64660001</v>
      </c>
      <c r="H111">
        <v>9.9000003020963209E+37</v>
      </c>
      <c r="J111" s="2">
        <f>TREND(Calibration!$A$2:$A$4,Calibration!$B$2:$B$4,C111)</f>
        <v>428.09459241976401</v>
      </c>
      <c r="K111" s="2">
        <f>TREND(Calibration!$A$2:$A$4,Calibration!$C$2:$C$4,E111)</f>
        <v>489.12682568961554</v>
      </c>
      <c r="L111" s="2">
        <f>TREND(Calibration!$A$2:$A$4,Calibration!$D$2:$D$4,G111)</f>
        <v>637.76121823893322</v>
      </c>
    </row>
    <row r="112" spans="1:12" x14ac:dyDescent="0.25">
      <c r="A112">
        <v>550089</v>
      </c>
      <c r="B112">
        <v>14.13700008</v>
      </c>
      <c r="C112">
        <v>0.67879999000000002</v>
      </c>
      <c r="D112">
        <v>834.92901611000002</v>
      </c>
      <c r="E112">
        <v>1.2517999399999999</v>
      </c>
      <c r="F112">
        <v>924.10797118999994</v>
      </c>
      <c r="G112">
        <v>1.65310001</v>
      </c>
      <c r="H112">
        <v>1242.6159668</v>
      </c>
      <c r="J112" s="2">
        <f>TREND(Calibration!$A$2:$A$4,Calibration!$B$2:$B$4,C112)</f>
        <v>433.06288385037993</v>
      </c>
      <c r="K112" s="2">
        <f>TREND(Calibration!$A$2:$A$4,Calibration!$C$2:$C$4,E112)</f>
        <v>486.69929634573259</v>
      </c>
      <c r="L112" s="2">
        <f>TREND(Calibration!$A$2:$A$4,Calibration!$D$2:$D$4,G112)</f>
        <v>640.44077147382848</v>
      </c>
    </row>
    <row r="113" spans="1:12" x14ac:dyDescent="0.25">
      <c r="A113">
        <v>555089</v>
      </c>
      <c r="B113">
        <v>14.170000079999999</v>
      </c>
      <c r="C113">
        <v>0.68640000000000001</v>
      </c>
      <c r="D113">
        <v>1256.3060302700001</v>
      </c>
      <c r="E113">
        <v>1.3069000200000001</v>
      </c>
      <c r="F113">
        <v>967.98602295000001</v>
      </c>
      <c r="G113">
        <v>1.6552</v>
      </c>
      <c r="H113">
        <v>9.9000003020963209E+37</v>
      </c>
      <c r="J113" s="2">
        <f>TREND(Calibration!$A$2:$A$4,Calibration!$B$2:$B$4,C113)</f>
        <v>437.72450826866185</v>
      </c>
      <c r="K113" s="2">
        <f>TREND(Calibration!$A$2:$A$4,Calibration!$C$2:$C$4,E113)</f>
        <v>508.99199123614972</v>
      </c>
      <c r="L113" s="2">
        <f>TREND(Calibration!$A$2:$A$4,Calibration!$D$2:$D$4,G113)</f>
        <v>641.30646916578962</v>
      </c>
    </row>
    <row r="114" spans="1:12" x14ac:dyDescent="0.25">
      <c r="A114">
        <v>560090</v>
      </c>
      <c r="B114">
        <v>14.07600021</v>
      </c>
      <c r="C114">
        <v>0.68640000000000001</v>
      </c>
      <c r="D114">
        <v>9.9000003020963209E+37</v>
      </c>
      <c r="E114">
        <v>1.3662999899999999</v>
      </c>
      <c r="F114">
        <v>-9.9000003020963209E+37</v>
      </c>
      <c r="G114">
        <v>1.64660001</v>
      </c>
      <c r="H114">
        <v>9.9000003020963209E+37</v>
      </c>
      <c r="J114" s="2">
        <f>TREND(Calibration!$A$2:$A$4,Calibration!$B$2:$B$4,C114)</f>
        <v>437.72450826866185</v>
      </c>
      <c r="K114" s="2">
        <f>TREND(Calibration!$A$2:$A$4,Calibration!$C$2:$C$4,E114)</f>
        <v>533.02435938715644</v>
      </c>
      <c r="L114" s="2">
        <f>TREND(Calibration!$A$2:$A$4,Calibration!$D$2:$D$4,G114)</f>
        <v>637.76121823893322</v>
      </c>
    </row>
    <row r="115" spans="1:12" x14ac:dyDescent="0.25">
      <c r="A115">
        <v>565090</v>
      </c>
      <c r="B115">
        <v>14.15999985</v>
      </c>
      <c r="C115">
        <v>0.68480003</v>
      </c>
      <c r="D115">
        <v>989.40698241999996</v>
      </c>
      <c r="E115">
        <v>1.2755999600000001</v>
      </c>
      <c r="F115">
        <v>594.26800536999997</v>
      </c>
      <c r="G115">
        <v>1.64170003</v>
      </c>
      <c r="H115">
        <v>9.9000003020963209E+37</v>
      </c>
      <c r="J115" s="2">
        <f>TREND(Calibration!$A$2:$A$4,Calibration!$B$2:$B$4,C115)</f>
        <v>436.74313334671848</v>
      </c>
      <c r="K115" s="2">
        <f>TREND(Calibration!$A$2:$A$4,Calibration!$C$2:$C$4,E115)</f>
        <v>496.32843997394195</v>
      </c>
      <c r="L115" s="2">
        <f>TREND(Calibration!$A$2:$A$4,Calibration!$D$2:$D$4,G115)</f>
        <v>635.7412555835607</v>
      </c>
    </row>
    <row r="116" spans="1:12" x14ac:dyDescent="0.25">
      <c r="A116">
        <v>570090</v>
      </c>
      <c r="B116">
        <v>14.21500015</v>
      </c>
      <c r="C116">
        <v>0.68480003</v>
      </c>
      <c r="D116">
        <v>1331.91503906</v>
      </c>
      <c r="E116">
        <v>1.3085000499999999</v>
      </c>
      <c r="F116">
        <v>485.91198730000002</v>
      </c>
      <c r="G116">
        <v>1.62549996</v>
      </c>
      <c r="H116">
        <v>9.9000003020963209E+37</v>
      </c>
      <c r="J116" s="2">
        <f>TREND(Calibration!$A$2:$A$4,Calibration!$B$2:$B$4,C116)</f>
        <v>436.74313334671848</v>
      </c>
      <c r="K116" s="2">
        <f>TREND(Calibration!$A$2:$A$4,Calibration!$C$2:$C$4,E116)</f>
        <v>509.63934021650527</v>
      </c>
      <c r="L116" s="2">
        <f>TREND(Calibration!$A$2:$A$4,Calibration!$D$2:$D$4,G116)</f>
        <v>629.0629555875563</v>
      </c>
    </row>
    <row r="117" spans="1:12" x14ac:dyDescent="0.25">
      <c r="A117">
        <v>575090</v>
      </c>
      <c r="B117">
        <v>14.260999679999999</v>
      </c>
      <c r="C117">
        <v>0.69179999999999997</v>
      </c>
      <c r="D117">
        <v>9.9000003020963209E+37</v>
      </c>
      <c r="E117">
        <v>1.40840006</v>
      </c>
      <c r="F117">
        <v>278.13299561000002</v>
      </c>
      <c r="G117">
        <v>1.63469994</v>
      </c>
      <c r="H117">
        <v>9.9000003020963209E+37</v>
      </c>
      <c r="J117" s="2">
        <f>TREND(Calibration!$A$2:$A$4,Calibration!$B$2:$B$4,C117)</f>
        <v>441.03671073401676</v>
      </c>
      <c r="K117" s="2">
        <f>TREND(Calibration!$A$2:$A$4,Calibration!$C$2:$C$4,E117)</f>
        <v>550.05743838405078</v>
      </c>
      <c r="L117" s="2">
        <f>TREND(Calibration!$A$2:$A$4,Calibration!$D$2:$D$4,G117)</f>
        <v>632.8555457675518</v>
      </c>
    </row>
    <row r="118" spans="1:12" x14ac:dyDescent="0.25">
      <c r="A118">
        <v>580090</v>
      </c>
      <c r="B118">
        <v>14.32900047</v>
      </c>
      <c r="C118">
        <v>0.68260001999999997</v>
      </c>
      <c r="D118">
        <v>9.9000003020963209E+37</v>
      </c>
      <c r="E118">
        <v>1.3311999999999999</v>
      </c>
      <c r="F118">
        <v>225.01600647000001</v>
      </c>
      <c r="G118">
        <v>1.63419998</v>
      </c>
      <c r="H118">
        <v>9.9000003020963209E+37</v>
      </c>
      <c r="J118" s="2">
        <f>TREND(Calibration!$A$2:$A$4,Calibration!$B$2:$B$4,C118)</f>
        <v>435.39371139379153</v>
      </c>
      <c r="K118" s="2">
        <f>TREND(Calibration!$A$2:$A$4,Calibration!$C$2:$C$4,E118)</f>
        <v>518.82341144430973</v>
      </c>
      <c r="L118" s="2">
        <f>TREND(Calibration!$A$2:$A$4,Calibration!$D$2:$D$4,G118)</f>
        <v>632.64944277750283</v>
      </c>
    </row>
    <row r="119" spans="1:12" x14ac:dyDescent="0.25">
      <c r="A119">
        <v>585089</v>
      </c>
      <c r="B119">
        <v>14.43900013</v>
      </c>
      <c r="C119">
        <v>0.68320000000000003</v>
      </c>
      <c r="D119">
        <v>1327.23596191</v>
      </c>
      <c r="E119">
        <v>1.29390001</v>
      </c>
      <c r="F119">
        <v>644.25897216999999</v>
      </c>
      <c r="G119">
        <v>1.64709997</v>
      </c>
      <c r="H119">
        <v>9.9000003020963209E+37</v>
      </c>
      <c r="J119" s="2">
        <f>TREND(Calibration!$A$2:$A$4,Calibration!$B$2:$B$4,C119)</f>
        <v>435.76172162252556</v>
      </c>
      <c r="K119" s="2">
        <f>TREND(Calibration!$A$2:$A$4,Calibration!$C$2:$C$4,E119)</f>
        <v>503.73237534262694</v>
      </c>
      <c r="L119" s="2">
        <f>TREND(Calibration!$A$2:$A$4,Calibration!$D$2:$D$4,G119)</f>
        <v>637.9673212289822</v>
      </c>
    </row>
    <row r="120" spans="1:12" x14ac:dyDescent="0.25">
      <c r="A120">
        <v>590091</v>
      </c>
      <c r="B120">
        <v>14.46800041</v>
      </c>
      <c r="C120">
        <v>0.68419998999999998</v>
      </c>
      <c r="D120">
        <v>9.9000003020963209E+37</v>
      </c>
      <c r="E120">
        <v>1.37759995</v>
      </c>
      <c r="F120">
        <v>-38.125</v>
      </c>
      <c r="G120">
        <v>1.6492999800000001</v>
      </c>
      <c r="H120">
        <v>9.9000003020963209E+37</v>
      </c>
      <c r="J120" s="2">
        <f>TREND(Calibration!$A$2:$A$4,Calibration!$B$2:$B$4,C120)</f>
        <v>436.37508631573485</v>
      </c>
      <c r="K120" s="2">
        <f>TREND(Calibration!$A$2:$A$4,Calibration!$C$2:$C$4,E120)</f>
        <v>537.59615965593855</v>
      </c>
      <c r="L120" s="2">
        <f>TREND(Calibration!$A$2:$A$4,Calibration!$D$2:$D$4,G120)</f>
        <v>638.87425106164403</v>
      </c>
    </row>
    <row r="121" spans="1:12" x14ac:dyDescent="0.25">
      <c r="A121">
        <v>595090</v>
      </c>
      <c r="B121">
        <v>14.524000170000001</v>
      </c>
      <c r="C121">
        <v>0.68210000000000004</v>
      </c>
      <c r="D121">
        <v>1031.1729736299999</v>
      </c>
      <c r="E121">
        <v>1.3415000399999999</v>
      </c>
      <c r="F121">
        <v>372.83599853999999</v>
      </c>
      <c r="G121">
        <v>1.64709997</v>
      </c>
      <c r="H121">
        <v>9.9000003020963209E+37</v>
      </c>
      <c r="J121" s="2">
        <f>TREND(Calibration!$A$2:$A$4,Calibration!$B$2:$B$4,C121)</f>
        <v>435.08701371291625</v>
      </c>
      <c r="K121" s="2">
        <f>TREND(Calibration!$A$2:$A$4,Calibration!$C$2:$C$4,E121)</f>
        <v>522.99065855319031</v>
      </c>
      <c r="L121" s="2">
        <f>TREND(Calibration!$A$2:$A$4,Calibration!$D$2:$D$4,G121)</f>
        <v>637.9673212289822</v>
      </c>
    </row>
    <row r="122" spans="1:12" x14ac:dyDescent="0.25">
      <c r="A122">
        <v>600091</v>
      </c>
      <c r="B122">
        <v>14.623999599999999</v>
      </c>
      <c r="C122">
        <v>0.67779999999999996</v>
      </c>
      <c r="D122">
        <v>793.84002685999997</v>
      </c>
      <c r="E122">
        <v>1.32529998</v>
      </c>
      <c r="F122">
        <v>650.94097899999997</v>
      </c>
      <c r="G122">
        <v>1.6335999999999999</v>
      </c>
      <c r="H122">
        <v>1137.7180175799999</v>
      </c>
      <c r="J122" s="2">
        <f>TREND(Calibration!$A$2:$A$4,Calibration!$B$2:$B$4,C122)</f>
        <v>432.44951915717058</v>
      </c>
      <c r="K122" s="2">
        <f>TREND(Calibration!$A$2:$A$4,Calibration!$C$2:$C$4,E122)</f>
        <v>516.43634874481165</v>
      </c>
      <c r="L122" s="2">
        <f>TREND(Calibration!$A$2:$A$4,Calibration!$D$2:$D$4,G122)</f>
        <v>632.40210764675328</v>
      </c>
    </row>
    <row r="123" spans="1:12" x14ac:dyDescent="0.25">
      <c r="A123">
        <v>605092</v>
      </c>
      <c r="B123">
        <v>14.588000299999999</v>
      </c>
      <c r="C123">
        <v>0.68529998999999997</v>
      </c>
      <c r="D123">
        <v>728.57000731999995</v>
      </c>
      <c r="E123">
        <v>1.3976000500000001</v>
      </c>
      <c r="F123">
        <v>585.43902588000003</v>
      </c>
      <c r="G123">
        <v>1.6293</v>
      </c>
      <c r="H123">
        <v>9.9000003020963209E+37</v>
      </c>
      <c r="J123" s="2">
        <f>TREND(Calibration!$A$2:$A$4,Calibration!$B$2:$B$4,C123)</f>
        <v>437.04979422534416</v>
      </c>
      <c r="K123" s="2">
        <f>TREND(Calibration!$A$2:$A$4,Calibration!$C$2:$C$4,E123)</f>
        <v>545.6879106493642</v>
      </c>
      <c r="L123" s="2">
        <f>TREND(Calibration!$A$2:$A$4,Calibration!$D$2:$D$4,G123)</f>
        <v>630.6294801221303</v>
      </c>
    </row>
    <row r="124" spans="1:12" x14ac:dyDescent="0.25">
      <c r="A124">
        <v>610092</v>
      </c>
      <c r="B124">
        <v>14.571999549999999</v>
      </c>
      <c r="C124">
        <v>0.67720002000000001</v>
      </c>
      <c r="D124">
        <v>9.9000003020963209E+37</v>
      </c>
      <c r="E124">
        <v>1.403</v>
      </c>
      <c r="F124">
        <v>350.91799927</v>
      </c>
      <c r="G124">
        <v>1.6352000200000001</v>
      </c>
      <c r="H124">
        <v>9.9000003020963209E+37</v>
      </c>
      <c r="J124" s="2">
        <f>TREND(Calibration!$A$2:$A$4,Calibration!$B$2:$B$4,C124)</f>
        <v>432.08150892843656</v>
      </c>
      <c r="K124" s="2">
        <f>TREND(Calibration!$A$2:$A$4,Calibration!$C$2:$C$4,E124)</f>
        <v>547.87265226450347</v>
      </c>
      <c r="L124" s="2">
        <f>TREND(Calibration!$A$2:$A$4,Calibration!$D$2:$D$4,G124)</f>
        <v>633.06169822627589</v>
      </c>
    </row>
    <row r="125" spans="1:12" x14ac:dyDescent="0.25">
      <c r="A125">
        <v>615091</v>
      </c>
      <c r="B125">
        <v>14.65999985</v>
      </c>
      <c r="C125">
        <v>0.68210000000000004</v>
      </c>
      <c r="D125">
        <v>489.68798828000001</v>
      </c>
      <c r="E125">
        <v>1.3398000000000001</v>
      </c>
      <c r="F125">
        <v>1239.17004395</v>
      </c>
      <c r="G125">
        <v>1.6449999799999999</v>
      </c>
      <c r="H125">
        <v>1047.8439941399999</v>
      </c>
      <c r="J125" s="2">
        <f>TREND(Calibration!$A$2:$A$4,Calibration!$B$2:$B$4,C125)</f>
        <v>435.08701371291625</v>
      </c>
      <c r="K125" s="2">
        <f>TREND(Calibration!$A$2:$A$4,Calibration!$C$2:$C$4,E125)</f>
        <v>522.30284697430511</v>
      </c>
      <c r="L125" s="2">
        <f>TREND(Calibration!$A$2:$A$4,Calibration!$D$2:$D$4,G125)</f>
        <v>637.10162353702106</v>
      </c>
    </row>
    <row r="126" spans="1:12" x14ac:dyDescent="0.25">
      <c r="A126">
        <v>620102</v>
      </c>
      <c r="B126">
        <v>14.666000370000001</v>
      </c>
      <c r="C126">
        <v>0.68859999999999999</v>
      </c>
      <c r="D126">
        <v>837.29199218999997</v>
      </c>
      <c r="E126">
        <v>1.4170999500000001</v>
      </c>
      <c r="F126">
        <v>856.05200194999998</v>
      </c>
      <c r="G126">
        <v>1.6552</v>
      </c>
      <c r="H126">
        <v>9.9000003020963209E+37</v>
      </c>
      <c r="J126" s="2">
        <f>TREND(Calibration!$A$2:$A$4,Calibration!$B$2:$B$4,C126)</f>
        <v>439.07392408788047</v>
      </c>
      <c r="K126" s="2">
        <f>TREND(Calibration!$A$2:$A$4,Calibration!$C$2:$C$4,E126)</f>
        <v>553.57728796231265</v>
      </c>
      <c r="L126" s="2">
        <f>TREND(Calibration!$A$2:$A$4,Calibration!$D$2:$D$4,G126)</f>
        <v>641.30646916578962</v>
      </c>
    </row>
    <row r="127" spans="1:12" x14ac:dyDescent="0.25">
      <c r="A127">
        <v>625092</v>
      </c>
      <c r="B127">
        <v>14.730999949999999</v>
      </c>
      <c r="C127">
        <v>0.68049996999999995</v>
      </c>
      <c r="D127">
        <v>1093.3459472699999</v>
      </c>
      <c r="E127">
        <v>1.35599995</v>
      </c>
      <c r="F127">
        <v>9.9000003020963209E+37</v>
      </c>
      <c r="G127">
        <v>1.6487000000000001</v>
      </c>
      <c r="H127">
        <v>9.9000003020963209E+37</v>
      </c>
      <c r="J127" s="2">
        <f>TREND(Calibration!$A$2:$A$4,Calibration!$B$2:$B$4,C127)</f>
        <v>434.10560198872321</v>
      </c>
      <c r="K127" s="2">
        <f>TREND(Calibration!$A$2:$A$4,Calibration!$C$2:$C$4,E127)</f>
        <v>528.85711227827574</v>
      </c>
      <c r="L127" s="2">
        <f>TREND(Calibration!$A$2:$A$4,Calibration!$D$2:$D$4,G127)</f>
        <v>638.62691593089448</v>
      </c>
    </row>
    <row r="128" spans="1:12" x14ac:dyDescent="0.25">
      <c r="A128">
        <v>630091</v>
      </c>
      <c r="B128">
        <v>14.79300022</v>
      </c>
      <c r="C128">
        <v>0.68640000000000001</v>
      </c>
      <c r="D128">
        <v>1096.0620117200001</v>
      </c>
      <c r="E128">
        <v>1.37329996</v>
      </c>
      <c r="F128">
        <v>931.79602050999995</v>
      </c>
      <c r="G128">
        <v>1.6487000000000001</v>
      </c>
      <c r="H128">
        <v>9.9000003020963209E+37</v>
      </c>
      <c r="J128" s="2">
        <f>TREND(Calibration!$A$2:$A$4,Calibration!$B$2:$B$4,C128)</f>
        <v>437.72450826866185</v>
      </c>
      <c r="K128" s="2">
        <f>TREND(Calibration!$A$2:$A$4,Calibration!$C$2:$C$4,E128)</f>
        <v>535.85644593679615</v>
      </c>
      <c r="L128" s="2">
        <f>TREND(Calibration!$A$2:$A$4,Calibration!$D$2:$D$4,G128)</f>
        <v>638.62691593089448</v>
      </c>
    </row>
    <row r="129" spans="1:12" x14ac:dyDescent="0.25">
      <c r="A129">
        <v>635091</v>
      </c>
      <c r="B129">
        <v>14.819000239999999</v>
      </c>
      <c r="C129">
        <v>0.68049996999999995</v>
      </c>
      <c r="D129">
        <v>946.21600341999999</v>
      </c>
      <c r="E129">
        <v>1.3674000500000001</v>
      </c>
      <c r="F129">
        <v>1204.8210449200001</v>
      </c>
      <c r="G129">
        <v>1.6482000400000001</v>
      </c>
      <c r="H129">
        <v>9.9000003020963209E+37</v>
      </c>
      <c r="J129" s="2">
        <f>TREND(Calibration!$A$2:$A$4,Calibration!$B$2:$B$4,C129)</f>
        <v>434.10560198872321</v>
      </c>
      <c r="K129" s="2">
        <f>TREND(Calibration!$A$2:$A$4,Calibration!$C$2:$C$4,E129)</f>
        <v>533.46942774170611</v>
      </c>
      <c r="L129" s="2">
        <f>TREND(Calibration!$A$2:$A$4,Calibration!$D$2:$D$4,G129)</f>
        <v>638.42081294084551</v>
      </c>
    </row>
    <row r="130" spans="1:12" x14ac:dyDescent="0.25">
      <c r="A130">
        <v>640092</v>
      </c>
      <c r="B130">
        <v>14.87699986</v>
      </c>
      <c r="C130">
        <v>0.68049996999999995</v>
      </c>
      <c r="D130">
        <v>729.84497069999998</v>
      </c>
      <c r="E130">
        <v>1.3177000299999999</v>
      </c>
      <c r="F130">
        <v>9.9000003020963209E+37</v>
      </c>
      <c r="G130">
        <v>1.6487000000000001</v>
      </c>
      <c r="H130">
        <v>1066.2600097699999</v>
      </c>
      <c r="J130" s="2">
        <f>TREND(Calibration!$A$2:$A$4,Calibration!$B$2:$B$4,C130)</f>
        <v>434.10560198872321</v>
      </c>
      <c r="K130" s="2">
        <f>TREND(Calibration!$A$2:$A$4,Calibration!$C$2:$C$4,E130)</f>
        <v>513.3615189708363</v>
      </c>
      <c r="L130" s="2">
        <f>TREND(Calibration!$A$2:$A$4,Calibration!$D$2:$D$4,G130)</f>
        <v>638.62691593089448</v>
      </c>
    </row>
    <row r="131" spans="1:12" x14ac:dyDescent="0.25">
      <c r="A131">
        <v>645092</v>
      </c>
      <c r="B131">
        <v>14.789999959999999</v>
      </c>
      <c r="C131">
        <v>0.68210000000000004</v>
      </c>
      <c r="D131">
        <v>949.34997558999999</v>
      </c>
      <c r="E131">
        <v>1.24590003</v>
      </c>
      <c r="F131">
        <v>881.50598145000004</v>
      </c>
      <c r="G131">
        <v>1.64660001</v>
      </c>
      <c r="H131">
        <v>9.9000003020963209E+37</v>
      </c>
      <c r="J131" s="2">
        <f>TREND(Calibration!$A$2:$A$4,Calibration!$B$2:$B$4,C131)</f>
        <v>435.08701371291625</v>
      </c>
      <c r="K131" s="2">
        <f>TREND(Calibration!$A$2:$A$4,Calibration!$C$2:$C$4,E131)</f>
        <v>484.31227815064256</v>
      </c>
      <c r="L131" s="2">
        <f>TREND(Calibration!$A$2:$A$4,Calibration!$D$2:$D$4,G131)</f>
        <v>637.76121823893322</v>
      </c>
    </row>
    <row r="132" spans="1:12" x14ac:dyDescent="0.25">
      <c r="A132">
        <v>650091</v>
      </c>
      <c r="B132">
        <v>14.68900013</v>
      </c>
      <c r="C132">
        <v>0.68260001999999997</v>
      </c>
      <c r="D132">
        <v>989.80297852000001</v>
      </c>
      <c r="E132">
        <v>1.26370001</v>
      </c>
      <c r="F132">
        <v>1001.19396973</v>
      </c>
      <c r="G132">
        <v>1.6368999500000001</v>
      </c>
      <c r="H132">
        <v>9.9000003020963209E+37</v>
      </c>
      <c r="J132" s="2">
        <f>TREND(Calibration!$A$2:$A$4,Calibration!$B$2:$B$4,C132)</f>
        <v>435.39371139379153</v>
      </c>
      <c r="K132" s="2">
        <f>TREND(Calibration!$A$2:$A$4,Calibration!$C$2:$C$4,E132)</f>
        <v>491.51389243496885</v>
      </c>
      <c r="L132" s="2">
        <f>TREND(Calibration!$A$2:$A$4,Calibration!$D$2:$D$4,G132)</f>
        <v>633.76247560021363</v>
      </c>
    </row>
    <row r="133" spans="1:12" x14ac:dyDescent="0.25">
      <c r="A133">
        <v>655091</v>
      </c>
      <c r="B133">
        <v>14.50399971</v>
      </c>
      <c r="C133">
        <v>0.68150001999999998</v>
      </c>
      <c r="D133">
        <v>458.01300049000002</v>
      </c>
      <c r="E133">
        <v>1.23179996</v>
      </c>
      <c r="F133">
        <v>1189.70800781</v>
      </c>
      <c r="G133">
        <v>1.63310003</v>
      </c>
      <c r="H133">
        <v>9.9000003020963209E+37</v>
      </c>
      <c r="J133" s="2">
        <f>TREND(Calibration!$A$2:$A$4,Calibration!$B$2:$B$4,C133)</f>
        <v>434.71900348418217</v>
      </c>
      <c r="K133" s="2">
        <f>TREND(Calibration!$A$2:$A$4,Calibration!$C$2:$C$4,E133)</f>
        <v>478.60759390257027</v>
      </c>
      <c r="L133" s="2">
        <f>TREND(Calibration!$A$2:$A$4,Calibration!$D$2:$D$4,G133)</f>
        <v>632.19600053431475</v>
      </c>
    </row>
    <row r="134" spans="1:12" x14ac:dyDescent="0.25">
      <c r="A134">
        <v>660092</v>
      </c>
      <c r="B134">
        <v>14.425999640000001</v>
      </c>
      <c r="C134">
        <v>0.68529998999999997</v>
      </c>
      <c r="D134">
        <v>118.12400055000001</v>
      </c>
      <c r="E134">
        <v>1.2378</v>
      </c>
      <c r="F134">
        <v>9.9000003020963209E+37</v>
      </c>
      <c r="G134">
        <v>1.63469994</v>
      </c>
      <c r="H134">
        <v>1173.875</v>
      </c>
      <c r="J134" s="2">
        <f>TREND(Calibration!$A$2:$A$4,Calibration!$B$2:$B$4,C134)</f>
        <v>437.04979422534416</v>
      </c>
      <c r="K134" s="2">
        <f>TREND(Calibration!$A$2:$A$4,Calibration!$C$2:$C$4,E134)</f>
        <v>481.03512324645317</v>
      </c>
      <c r="L134" s="2">
        <f>TREND(Calibration!$A$2:$A$4,Calibration!$D$2:$D$4,G134)</f>
        <v>632.8555457675518</v>
      </c>
    </row>
    <row r="135" spans="1:12" x14ac:dyDescent="0.25">
      <c r="A135">
        <v>665104</v>
      </c>
      <c r="B135">
        <v>14.321999549999999</v>
      </c>
      <c r="C135">
        <v>0.67940003000000004</v>
      </c>
      <c r="D135">
        <v>9.9000003020963209E+37</v>
      </c>
      <c r="E135">
        <v>1.2247999899999999</v>
      </c>
      <c r="F135">
        <v>883.65899658000001</v>
      </c>
      <c r="G135">
        <v>1.63469994</v>
      </c>
      <c r="H135">
        <v>9.9000003020963209E+37</v>
      </c>
      <c r="J135" s="2">
        <f>TREND(Calibration!$A$2:$A$4,Calibration!$B$2:$B$4,C135)</f>
        <v>433.43093088136357</v>
      </c>
      <c r="K135" s="2">
        <f>TREND(Calibration!$A$2:$A$4,Calibration!$C$2:$C$4,E135)</f>
        <v>475.7755073529305</v>
      </c>
      <c r="L135" s="2">
        <f>TREND(Calibration!$A$2:$A$4,Calibration!$D$2:$D$4,G135)</f>
        <v>632.8555457675518</v>
      </c>
    </row>
    <row r="136" spans="1:12" x14ac:dyDescent="0.25">
      <c r="A136">
        <v>670092</v>
      </c>
      <c r="B136">
        <v>14.309000019999999</v>
      </c>
      <c r="C136">
        <v>0.67879999000000002</v>
      </c>
      <c r="D136">
        <v>964.77697753999996</v>
      </c>
      <c r="E136">
        <v>1.2308000299999999</v>
      </c>
      <c r="F136">
        <v>397.27200317</v>
      </c>
      <c r="G136">
        <v>1.63310003</v>
      </c>
      <c r="H136">
        <v>9.9000003020963209E+37</v>
      </c>
      <c r="J136" s="2">
        <f>TREND(Calibration!$A$2:$A$4,Calibration!$B$2:$B$4,C136)</f>
        <v>433.06288385037993</v>
      </c>
      <c r="K136" s="2">
        <f>TREND(Calibration!$A$2:$A$4,Calibration!$C$2:$C$4,E136)</f>
        <v>478.20303669681346</v>
      </c>
      <c r="L136" s="2">
        <f>TREND(Calibration!$A$2:$A$4,Calibration!$D$2:$D$4,G136)</f>
        <v>632.19600053431475</v>
      </c>
    </row>
    <row r="137" spans="1:12" x14ac:dyDescent="0.25">
      <c r="A137">
        <v>675092</v>
      </c>
      <c r="B137">
        <v>14.347999570000001</v>
      </c>
      <c r="C137">
        <v>0.68419998999999998</v>
      </c>
      <c r="D137">
        <v>502.40499878000003</v>
      </c>
      <c r="E137">
        <v>1.2339999699999999</v>
      </c>
      <c r="F137">
        <v>509.28698730000002</v>
      </c>
      <c r="G137">
        <v>1.6293</v>
      </c>
      <c r="H137">
        <v>9.9000003020963209E+37</v>
      </c>
      <c r="J137" s="2">
        <f>TREND(Calibration!$A$2:$A$4,Calibration!$B$2:$B$4,C137)</f>
        <v>436.37508631573485</v>
      </c>
      <c r="K137" s="2">
        <f>TREND(Calibration!$A$2:$A$4,Calibration!$C$2:$C$4,E137)</f>
        <v>479.49768610726153</v>
      </c>
      <c r="L137" s="2">
        <f>TREND(Calibration!$A$2:$A$4,Calibration!$D$2:$D$4,G137)</f>
        <v>630.6294801221303</v>
      </c>
    </row>
    <row r="138" spans="1:12" x14ac:dyDescent="0.25">
      <c r="A138">
        <v>680092</v>
      </c>
      <c r="B138">
        <v>14.38099957</v>
      </c>
      <c r="C138">
        <v>0.67779999999999996</v>
      </c>
      <c r="D138">
        <v>771.53497314000003</v>
      </c>
      <c r="E138">
        <v>1.2382999699999999</v>
      </c>
      <c r="F138">
        <v>581.64202881000006</v>
      </c>
      <c r="G138">
        <v>1.6223000299999999</v>
      </c>
      <c r="H138">
        <v>9.9000003020963209E+37</v>
      </c>
      <c r="J138" s="2">
        <f>TREND(Calibration!$A$2:$A$4,Calibration!$B$2:$B$4,C138)</f>
        <v>432.44951915717058</v>
      </c>
      <c r="K138" s="2">
        <f>TREND(Calibration!$A$2:$A$4,Calibration!$C$2:$C$4,E138)</f>
        <v>481.23740387225916</v>
      </c>
      <c r="L138" s="2">
        <f>TREND(Calibration!$A$2:$A$4,Calibration!$D$2:$D$4,G138)</f>
        <v>627.74381977479652</v>
      </c>
    </row>
    <row r="139" spans="1:12" x14ac:dyDescent="0.25">
      <c r="A139">
        <v>685091</v>
      </c>
      <c r="B139">
        <v>14.45199966</v>
      </c>
      <c r="C139">
        <v>0.68210000000000004</v>
      </c>
      <c r="D139">
        <v>592.55700683999999</v>
      </c>
      <c r="E139">
        <v>1.2074999799999999</v>
      </c>
      <c r="F139">
        <v>731.67602538999995</v>
      </c>
      <c r="G139">
        <v>1.6207</v>
      </c>
      <c r="H139">
        <v>1232.0749511700001</v>
      </c>
      <c r="J139" s="2">
        <f>TREND(Calibration!$A$2:$A$4,Calibration!$B$2:$B$4,C139)</f>
        <v>435.08701371291625</v>
      </c>
      <c r="K139" s="2">
        <f>TREND(Calibration!$A$2:$A$4,Calibration!$C$2:$C$4,E139)</f>
        <v>468.77617369441015</v>
      </c>
      <c r="L139" s="2">
        <f>TREND(Calibration!$A$2:$A$4,Calibration!$D$2:$D$4,G139)</f>
        <v>627.08422507288435</v>
      </c>
    </row>
    <row r="140" spans="1:12" x14ac:dyDescent="0.25">
      <c r="A140">
        <v>690091</v>
      </c>
      <c r="B140">
        <v>14.5170002</v>
      </c>
      <c r="C140">
        <v>0.69450003000000005</v>
      </c>
      <c r="D140">
        <v>1063.5949707</v>
      </c>
      <c r="E140">
        <v>1.2119</v>
      </c>
      <c r="F140">
        <v>523.40502930000002</v>
      </c>
      <c r="G140">
        <v>1.60549998</v>
      </c>
      <c r="H140">
        <v>9.9000003020963209E+37</v>
      </c>
      <c r="J140" s="2">
        <f>TREND(Calibration!$A$2:$A$4,Calibration!$B$2:$B$4,C140)</f>
        <v>442.69283036781911</v>
      </c>
      <c r="K140" s="2">
        <f>TREND(Calibration!$A$2:$A$4,Calibration!$C$2:$C$4,E140)</f>
        <v>470.55635810379277</v>
      </c>
      <c r="L140" s="2">
        <f>TREND(Calibration!$A$2:$A$4,Calibration!$D$2:$D$4,G140)</f>
        <v>620.81818464804257</v>
      </c>
    </row>
    <row r="141" spans="1:12" x14ac:dyDescent="0.25">
      <c r="A141">
        <v>695094</v>
      </c>
      <c r="B141">
        <v>14.527000429999999</v>
      </c>
      <c r="C141">
        <v>0.69019997</v>
      </c>
      <c r="D141">
        <v>9.9000003020963209E+37</v>
      </c>
      <c r="E141">
        <v>1.21619999</v>
      </c>
      <c r="F141">
        <v>-167.07600403000001</v>
      </c>
      <c r="G141">
        <v>1.6066000499999999</v>
      </c>
      <c r="H141">
        <v>9.9000003020963209E+37</v>
      </c>
      <c r="J141" s="2">
        <f>TREND(Calibration!$A$2:$A$4,Calibration!$B$2:$B$4,C141)</f>
        <v>440.05529900982384</v>
      </c>
      <c r="K141" s="2">
        <f>TREND(Calibration!$A$2:$A$4,Calibration!$C$2:$C$4,E141)</f>
        <v>472.29607182293518</v>
      </c>
      <c r="L141" s="2">
        <f>TREND(Calibration!$A$2:$A$4,Calibration!$D$2:$D$4,G141)</f>
        <v>621.27167635990577</v>
      </c>
    </row>
    <row r="142" spans="1:12" x14ac:dyDescent="0.25">
      <c r="A142">
        <v>700093</v>
      </c>
      <c r="B142">
        <v>14.56200027</v>
      </c>
      <c r="C142">
        <v>0.69400001</v>
      </c>
      <c r="D142">
        <v>955.12799071999996</v>
      </c>
      <c r="E142">
        <v>1.2123999599999999</v>
      </c>
      <c r="F142">
        <v>461.10998534999999</v>
      </c>
      <c r="G142">
        <v>1.59309995</v>
      </c>
      <c r="H142">
        <v>1357.1860351600001</v>
      </c>
      <c r="J142" s="2">
        <f>TREND(Calibration!$A$2:$A$4,Calibration!$B$2:$B$4,C142)</f>
        <v>442.38613268694371</v>
      </c>
      <c r="K142" s="2">
        <f>TREND(Calibration!$A$2:$A$4,Calibration!$C$2:$C$4,E142)</f>
        <v>470.75863468374348</v>
      </c>
      <c r="L142" s="2">
        <f>TREND(Calibration!$A$2:$A$4,Calibration!$D$2:$D$4,G142)</f>
        <v>615.70640918661218</v>
      </c>
    </row>
    <row r="143" spans="1:12" x14ac:dyDescent="0.25">
      <c r="A143">
        <v>705093</v>
      </c>
      <c r="B143">
        <v>14.553000450000001</v>
      </c>
      <c r="C143">
        <v>0.69129996999999999</v>
      </c>
      <c r="D143">
        <v>908.66400146000001</v>
      </c>
      <c r="E143">
        <v>1.2129000400000001</v>
      </c>
      <c r="F143">
        <v>332.95300293000003</v>
      </c>
      <c r="G143">
        <v>1.5925999900000001</v>
      </c>
      <c r="H143">
        <v>9.9000003020963209E+37</v>
      </c>
      <c r="J143" s="2">
        <f>TREND(Calibration!$A$2:$A$4,Calibration!$B$2:$B$4,C143)</f>
        <v>440.73000691943315</v>
      </c>
      <c r="K143" s="2">
        <f>TREND(Calibration!$A$2:$A$4,Calibration!$C$2:$C$4,E143)</f>
        <v>470.96095981395752</v>
      </c>
      <c r="L143" s="2">
        <f>TREND(Calibration!$A$2:$A$4,Calibration!$D$2:$D$4,G143)</f>
        <v>615.5003061965632</v>
      </c>
    </row>
    <row r="144" spans="1:12" x14ac:dyDescent="0.25">
      <c r="A144">
        <v>710094</v>
      </c>
      <c r="B144">
        <v>14.58199978</v>
      </c>
      <c r="C144">
        <v>0.68480003</v>
      </c>
      <c r="D144">
        <v>1077.7760009799999</v>
      </c>
      <c r="E144">
        <v>1.21619999</v>
      </c>
      <c r="F144">
        <v>584.22100829999999</v>
      </c>
      <c r="G144">
        <v>1.58389997</v>
      </c>
      <c r="H144">
        <v>9.9000003020963209E+37</v>
      </c>
      <c r="J144" s="2">
        <f>TREND(Calibration!$A$2:$A$4,Calibration!$B$2:$B$4,C144)</f>
        <v>436.74313334671848</v>
      </c>
      <c r="K144" s="2">
        <f>TREND(Calibration!$A$2:$A$4,Calibration!$C$2:$C$4,E144)</f>
        <v>472.29607182293518</v>
      </c>
      <c r="L144" s="2">
        <f>TREND(Calibration!$A$2:$A$4,Calibration!$D$2:$D$4,G144)</f>
        <v>611.91381900661668</v>
      </c>
    </row>
    <row r="145" spans="1:12" x14ac:dyDescent="0.25">
      <c r="A145">
        <v>715093</v>
      </c>
      <c r="B145">
        <v>14.649999619999999</v>
      </c>
      <c r="C145">
        <v>0.68529998999999997</v>
      </c>
      <c r="D145">
        <v>770.29602050999995</v>
      </c>
      <c r="E145">
        <v>1.2313000000000001</v>
      </c>
      <c r="F145">
        <v>811.91802978999999</v>
      </c>
      <c r="G145">
        <v>1.57369995</v>
      </c>
      <c r="H145">
        <v>1325.6330566399999</v>
      </c>
      <c r="J145" s="2">
        <f>TREND(Calibration!$A$2:$A$4,Calibration!$B$2:$B$4,C145)</f>
        <v>437.04979422534416</v>
      </c>
      <c r="K145" s="2">
        <f>TREND(Calibration!$A$2:$A$4,Calibration!$C$2:$C$4,E145)</f>
        <v>478.40531732261951</v>
      </c>
      <c r="L145" s="2">
        <f>TREND(Calibration!$A$2:$A$4,Calibration!$D$2:$D$4,G145)</f>
        <v>607.708973377848</v>
      </c>
    </row>
    <row r="146" spans="1:12" x14ac:dyDescent="0.25">
      <c r="A146">
        <v>720093</v>
      </c>
      <c r="B146">
        <v>14.68900013</v>
      </c>
      <c r="C146">
        <v>0.68210000000000004</v>
      </c>
      <c r="D146">
        <v>9.9000003020963209E+37</v>
      </c>
      <c r="E146">
        <v>1.2237000499999999</v>
      </c>
      <c r="F146">
        <v>259.81600952000002</v>
      </c>
      <c r="G146">
        <v>1.56289995</v>
      </c>
      <c r="H146">
        <v>9.9000003020963209E+37</v>
      </c>
      <c r="J146" s="2">
        <f>TREND(Calibration!$A$2:$A$4,Calibration!$B$2:$B$4,C146)</f>
        <v>435.08701371291625</v>
      </c>
      <c r="K146" s="2">
        <f>TREND(Calibration!$A$2:$A$4,Calibration!$C$2:$C$4,E146)</f>
        <v>475.3304875486441</v>
      </c>
      <c r="L146" s="2">
        <f>TREND(Calibration!$A$2:$A$4,Calibration!$D$2:$D$4,G146)</f>
        <v>603.25679261832988</v>
      </c>
    </row>
    <row r="147" spans="1:12" x14ac:dyDescent="0.25">
      <c r="A147">
        <v>725093</v>
      </c>
      <c r="B147">
        <v>14.74100018</v>
      </c>
      <c r="C147">
        <v>0.68260001999999997</v>
      </c>
      <c r="D147">
        <v>1156.8399658200001</v>
      </c>
      <c r="E147">
        <v>1.2421</v>
      </c>
      <c r="F147">
        <v>295.87701415999999</v>
      </c>
      <c r="G147">
        <v>1.5596000000000001</v>
      </c>
      <c r="H147">
        <v>9.9000003020963209E+37</v>
      </c>
      <c r="J147" s="2">
        <f>TREND(Calibration!$A$2:$A$4,Calibration!$B$2:$B$4,C147)</f>
        <v>435.39371139379153</v>
      </c>
      <c r="K147" s="2">
        <f>TREND(Calibration!$A$2:$A$4,Calibration!$C$2:$C$4,E147)</f>
        <v>482.77484101145086</v>
      </c>
      <c r="L147" s="2">
        <f>TREND(Calibration!$A$2:$A$4,Calibration!$D$2:$D$4,G147)</f>
        <v>601.89642466486953</v>
      </c>
    </row>
    <row r="148" spans="1:12" x14ac:dyDescent="0.25">
      <c r="A148">
        <v>730106</v>
      </c>
      <c r="B148">
        <v>14.803000450000001</v>
      </c>
      <c r="C148">
        <v>0.68690001999999994</v>
      </c>
      <c r="D148">
        <v>1021.47802734</v>
      </c>
      <c r="E148">
        <v>1.2572000000000001</v>
      </c>
      <c r="F148">
        <v>422.90499878000003</v>
      </c>
      <c r="G148">
        <v>1.54340005</v>
      </c>
      <c r="H148">
        <v>9.9000003020963209E+37</v>
      </c>
      <c r="J148" s="2">
        <f>TREND(Calibration!$A$2:$A$4,Calibration!$B$2:$B$4,C148)</f>
        <v>438.03120594953714</v>
      </c>
      <c r="K148" s="2">
        <f>TREND(Calibration!$A$2:$A$4,Calibration!$C$2:$C$4,E148)</f>
        <v>488.88408246527996</v>
      </c>
      <c r="L148" s="2">
        <f>TREND(Calibration!$A$2:$A$4,Calibration!$D$2:$D$4,G148)</f>
        <v>595.21817413754025</v>
      </c>
    </row>
    <row r="149" spans="1:12" x14ac:dyDescent="0.25">
      <c r="A149">
        <v>735094</v>
      </c>
      <c r="B149">
        <v>14.86100006</v>
      </c>
      <c r="C149">
        <v>0.68150001999999998</v>
      </c>
      <c r="D149">
        <v>9.9000003020963209E+37</v>
      </c>
      <c r="E149">
        <v>1.23290002</v>
      </c>
      <c r="F149">
        <v>262.89001465000001</v>
      </c>
      <c r="G149">
        <v>1.5298999499999999</v>
      </c>
      <c r="H149">
        <v>9.9000003020963209E+37</v>
      </c>
      <c r="J149" s="2">
        <f>TREND(Calibration!$A$2:$A$4,Calibration!$B$2:$B$4,C149)</f>
        <v>434.71900348418217</v>
      </c>
      <c r="K149" s="2">
        <f>TREND(Calibration!$A$2:$A$4,Calibration!$C$2:$C$4,E149)</f>
        <v>479.05266225711983</v>
      </c>
      <c r="L149" s="2">
        <f>TREND(Calibration!$A$2:$A$4,Calibration!$D$2:$D$4,G149)</f>
        <v>589.65290696424654</v>
      </c>
    </row>
    <row r="150" spans="1:12" x14ac:dyDescent="0.25">
      <c r="A150">
        <v>740094</v>
      </c>
      <c r="B150">
        <v>14.92300034</v>
      </c>
      <c r="C150">
        <v>0.67940003000000004</v>
      </c>
      <c r="D150">
        <v>1021.4879760699999</v>
      </c>
      <c r="E150">
        <v>1.2270000000000001</v>
      </c>
      <c r="F150">
        <v>383.60598755000001</v>
      </c>
      <c r="G150">
        <v>1.51909995</v>
      </c>
      <c r="H150">
        <v>9.9000003020963209E+37</v>
      </c>
      <c r="J150" s="2">
        <f>TREND(Calibration!$A$2:$A$4,Calibration!$B$2:$B$4,C150)</f>
        <v>433.43093088136357</v>
      </c>
      <c r="K150" s="2">
        <f>TREND(Calibration!$A$2:$A$4,Calibration!$C$2:$C$4,E150)</f>
        <v>476.66559955762187</v>
      </c>
      <c r="L150" s="2">
        <f>TREND(Calibration!$A$2:$A$4,Calibration!$D$2:$D$4,G150)</f>
        <v>585.20072620472843</v>
      </c>
    </row>
    <row r="151" spans="1:12" x14ac:dyDescent="0.25">
      <c r="A151">
        <v>745091</v>
      </c>
      <c r="B151">
        <v>14.90600014</v>
      </c>
      <c r="C151">
        <v>0.68150001999999998</v>
      </c>
      <c r="D151">
        <v>890.96398925999995</v>
      </c>
      <c r="E151">
        <v>1.21940005</v>
      </c>
      <c r="F151">
        <v>490.37298584000001</v>
      </c>
      <c r="G151">
        <v>1.51909995</v>
      </c>
      <c r="H151">
        <v>9.9000003020963209E+37</v>
      </c>
      <c r="J151" s="2">
        <f>TREND(Calibration!$A$2:$A$4,Calibration!$B$2:$B$4,C151)</f>
        <v>434.71900348418217</v>
      </c>
      <c r="K151" s="2">
        <f>TREND(Calibration!$A$2:$A$4,Calibration!$C$2:$C$4,E151)</f>
        <v>473.59076978364641</v>
      </c>
      <c r="L151" s="2">
        <f>TREND(Calibration!$A$2:$A$4,Calibration!$D$2:$D$4,G151)</f>
        <v>585.20072620472843</v>
      </c>
    </row>
    <row r="152" spans="1:12" x14ac:dyDescent="0.25">
      <c r="A152">
        <v>750092</v>
      </c>
      <c r="B152">
        <v>14.897000309999999</v>
      </c>
      <c r="C152">
        <v>0.67129998999999996</v>
      </c>
      <c r="D152">
        <v>9.9000003020963209E+37</v>
      </c>
      <c r="E152">
        <v>1.2113000199999999</v>
      </c>
      <c r="F152">
        <v>456.70199585</v>
      </c>
      <c r="G152">
        <v>1.5163999800000001</v>
      </c>
      <c r="H152">
        <v>9.9000003020963209E+37</v>
      </c>
      <c r="J152" s="2">
        <f>TREND(Calibration!$A$2:$A$4,Calibration!$B$2:$B$4,C152)</f>
        <v>428.46260264849798</v>
      </c>
      <c r="K152" s="2">
        <f>TREND(Calibration!$A$2:$A$4,Calibration!$C$2:$C$4,E152)</f>
        <v>470.31361487945708</v>
      </c>
      <c r="L152" s="2">
        <f>TREND(Calibration!$A$2:$A$4,Calibration!$D$2:$D$4,G152)</f>
        <v>584.08769338201773</v>
      </c>
    </row>
    <row r="153" spans="1:12" x14ac:dyDescent="0.25">
      <c r="A153">
        <v>755092</v>
      </c>
      <c r="B153">
        <v>14.864000320000001</v>
      </c>
      <c r="C153">
        <v>0.67180002000000005</v>
      </c>
      <c r="D153">
        <v>916.64898682</v>
      </c>
      <c r="E153">
        <v>1.2113000199999999</v>
      </c>
      <c r="F153">
        <v>434.40399170000001</v>
      </c>
      <c r="G153">
        <v>1.51429999</v>
      </c>
      <c r="H153">
        <v>9.9000003020963209E+37</v>
      </c>
      <c r="J153" s="2">
        <f>TREND(Calibration!$A$2:$A$4,Calibration!$B$2:$B$4,C153)</f>
        <v>428.76930646308165</v>
      </c>
      <c r="K153" s="2">
        <f>TREND(Calibration!$A$2:$A$4,Calibration!$C$2:$C$4,E153)</f>
        <v>470.31361487945708</v>
      </c>
      <c r="L153" s="2">
        <f>TREND(Calibration!$A$2:$A$4,Calibration!$D$2:$D$4,G153)</f>
        <v>583.22199569005647</v>
      </c>
    </row>
    <row r="154" spans="1:12" x14ac:dyDescent="0.25">
      <c r="A154">
        <v>760091</v>
      </c>
      <c r="B154">
        <v>14.805999760000001</v>
      </c>
      <c r="C154">
        <v>0.66640001999999998</v>
      </c>
      <c r="D154">
        <v>1188.6199951200001</v>
      </c>
      <c r="E154">
        <v>1.2129000400000001</v>
      </c>
      <c r="F154">
        <v>523.32000731999995</v>
      </c>
      <c r="G154">
        <v>1.5110000400000001</v>
      </c>
      <c r="H154">
        <v>9.9000003020963209E+37</v>
      </c>
      <c r="J154" s="2">
        <f>TREND(Calibration!$A$2:$A$4,Calibration!$B$2:$B$4,C154)</f>
        <v>425.45710399772662</v>
      </c>
      <c r="K154" s="2">
        <f>TREND(Calibration!$A$2:$A$4,Calibration!$C$2:$C$4,E154)</f>
        <v>470.96095981395752</v>
      </c>
      <c r="L154" s="2">
        <f>TREND(Calibration!$A$2:$A$4,Calibration!$D$2:$D$4,G154)</f>
        <v>581.86162773659612</v>
      </c>
    </row>
    <row r="155" spans="1:12" x14ac:dyDescent="0.25">
      <c r="A155">
        <v>765092</v>
      </c>
      <c r="B155">
        <v>14.756999970000001</v>
      </c>
      <c r="C155">
        <v>0.66860001999999996</v>
      </c>
      <c r="D155">
        <v>376.98498534999999</v>
      </c>
      <c r="E155">
        <v>1.22969997</v>
      </c>
      <c r="F155">
        <v>9.9000003020963209E+37</v>
      </c>
      <c r="G155">
        <v>1.5008000100000001</v>
      </c>
      <c r="H155">
        <v>1155.10998535</v>
      </c>
      <c r="J155" s="2">
        <f>TREND(Calibration!$A$2:$A$4,Calibration!$B$2:$B$4,C155)</f>
        <v>426.8065198169453</v>
      </c>
      <c r="K155" s="2">
        <f>TREND(Calibration!$A$2:$A$4,Calibration!$C$2:$C$4,E155)</f>
        <v>477.75796834226384</v>
      </c>
      <c r="L155" s="2">
        <f>TREND(Calibration!$A$2:$A$4,Calibration!$D$2:$D$4,G155)</f>
        <v>577.656777985438</v>
      </c>
    </row>
    <row r="156" spans="1:12" x14ac:dyDescent="0.25">
      <c r="A156">
        <v>770091</v>
      </c>
      <c r="B156">
        <v>14.68599987</v>
      </c>
      <c r="C156">
        <v>0.66049999000000004</v>
      </c>
      <c r="D156">
        <v>9.9000003020963209E+37</v>
      </c>
      <c r="E156">
        <v>1.20270002</v>
      </c>
      <c r="F156">
        <v>699.28100586000005</v>
      </c>
      <c r="G156">
        <v>1.4953999499999999</v>
      </c>
      <c r="H156">
        <v>9.9000003020963209E+37</v>
      </c>
      <c r="J156" s="2">
        <f>TREND(Calibration!$A$2:$A$4,Calibration!$B$2:$B$4,C156)</f>
        <v>421.83819771778815</v>
      </c>
      <c r="K156" s="2">
        <f>TREND(Calibration!$A$2:$A$4,Calibration!$C$2:$C$4,E156)</f>
        <v>466.83417934946175</v>
      </c>
      <c r="L156" s="2">
        <f>TREND(Calibration!$A$2:$A$4,Calibration!$D$2:$D$4,G156)</f>
        <v>575.43066287134127</v>
      </c>
    </row>
    <row r="157" spans="1:12" x14ac:dyDescent="0.25">
      <c r="A157">
        <v>775091</v>
      </c>
      <c r="B157">
        <v>14.678999900000001</v>
      </c>
      <c r="C157">
        <v>0.66100000999999997</v>
      </c>
      <c r="D157">
        <v>716.88800048999997</v>
      </c>
      <c r="E157">
        <v>1.1901999700000001</v>
      </c>
      <c r="F157">
        <v>812.99200439000003</v>
      </c>
      <c r="G157">
        <v>1.4851000299999999</v>
      </c>
      <c r="H157">
        <v>1158.1660156200001</v>
      </c>
      <c r="J157" s="2">
        <f>TREND(Calibration!$A$2:$A$4,Calibration!$B$2:$B$4,C157)</f>
        <v>422.14489539866344</v>
      </c>
      <c r="K157" s="2">
        <f>TREND(Calibration!$A$2:$A$4,Calibration!$C$2:$C$4,E157)</f>
        <v>461.7768400358899</v>
      </c>
      <c r="L157" s="2">
        <f>TREND(Calibration!$A$2:$A$4,Calibration!$D$2:$D$4,G157)</f>
        <v>571.18463457054713</v>
      </c>
    </row>
    <row r="158" spans="1:12" x14ac:dyDescent="0.25">
      <c r="A158">
        <v>780093</v>
      </c>
      <c r="B158">
        <v>14.63399982</v>
      </c>
      <c r="C158">
        <v>0.66210002000000001</v>
      </c>
      <c r="D158">
        <v>1034.3399658200001</v>
      </c>
      <c r="E158">
        <v>1.22860003</v>
      </c>
      <c r="F158">
        <v>229.15499878</v>
      </c>
      <c r="G158">
        <v>1.4775999799999999</v>
      </c>
      <c r="H158">
        <v>9.9000003020963209E+37</v>
      </c>
      <c r="J158" s="2">
        <f>TREND(Calibration!$A$2:$A$4,Calibration!$B$2:$B$4,C158)</f>
        <v>422.81960944198107</v>
      </c>
      <c r="K158" s="2">
        <f>TREND(Calibration!$A$2:$A$4,Calibration!$C$2:$C$4,E158)</f>
        <v>477.31294853797743</v>
      </c>
      <c r="L158" s="2">
        <f>TREND(Calibration!$A$2:$A$4,Calibration!$D$2:$D$4,G158)</f>
        <v>568.09282176448937</v>
      </c>
    </row>
    <row r="159" spans="1:12" x14ac:dyDescent="0.25">
      <c r="A159">
        <v>785093</v>
      </c>
      <c r="B159">
        <v>14.675999640000001</v>
      </c>
      <c r="C159">
        <v>0.67290002000000004</v>
      </c>
      <c r="D159">
        <v>396.78500365999997</v>
      </c>
      <c r="E159">
        <v>1.2000000500000001</v>
      </c>
      <c r="F159">
        <v>1273.6290283200001</v>
      </c>
      <c r="G159">
        <v>1.4667999700000001</v>
      </c>
      <c r="H159">
        <v>829.53601074000005</v>
      </c>
      <c r="J159" s="2">
        <f>TREND(Calibration!$A$2:$A$4,Calibration!$B$2:$B$4,C159)</f>
        <v>429.44401437269096</v>
      </c>
      <c r="K159" s="2">
        <f>TREND(Calibration!$A$2:$A$4,Calibration!$C$2:$C$4,E159)</f>
        <v>465.74181056481973</v>
      </c>
      <c r="L159" s="2">
        <f>TREND(Calibration!$A$2:$A$4,Calibration!$D$2:$D$4,G159)</f>
        <v>563.6406368825817</v>
      </c>
    </row>
    <row r="160" spans="1:12" x14ac:dyDescent="0.25">
      <c r="A160">
        <v>790093</v>
      </c>
      <c r="B160">
        <v>14.644000050000001</v>
      </c>
      <c r="C160">
        <v>0.67129998999999996</v>
      </c>
      <c r="D160">
        <v>957.02801513999998</v>
      </c>
      <c r="E160">
        <v>1.19350004</v>
      </c>
      <c r="F160">
        <v>830.30297852000001</v>
      </c>
      <c r="G160">
        <v>1.4641</v>
      </c>
      <c r="H160">
        <v>1019.15899658</v>
      </c>
      <c r="J160" s="2">
        <f>TREND(Calibration!$A$2:$A$4,Calibration!$B$2:$B$4,C160)</f>
        <v>428.46260264849798</v>
      </c>
      <c r="K160" s="2">
        <f>TREND(Calibration!$A$2:$A$4,Calibration!$C$2:$C$4,E160)</f>
        <v>463.11200059513072</v>
      </c>
      <c r="L160" s="2">
        <f>TREND(Calibration!$A$2:$A$4,Calibration!$D$2:$D$4,G160)</f>
        <v>562.5276040598709</v>
      </c>
    </row>
    <row r="161" spans="1:12" x14ac:dyDescent="0.25">
      <c r="A161">
        <v>795093</v>
      </c>
      <c r="B161">
        <v>14.5170002</v>
      </c>
      <c r="C161">
        <v>0.67400002000000003</v>
      </c>
      <c r="D161">
        <v>1137.0340576200001</v>
      </c>
      <c r="E161">
        <v>1.1950999499999999</v>
      </c>
      <c r="F161">
        <v>837.91601562000005</v>
      </c>
      <c r="G161">
        <v>1.4613000199999999</v>
      </c>
      <c r="H161">
        <v>9.9000003020963209E+37</v>
      </c>
      <c r="J161" s="2">
        <f>TREND(Calibration!$A$2:$A$4,Calibration!$B$2:$B$4,C161)</f>
        <v>430.11872228230033</v>
      </c>
      <c r="K161" s="2">
        <f>TREND(Calibration!$A$2:$A$4,Calibration!$C$2:$C$4,E161)</f>
        <v>463.75930102522312</v>
      </c>
      <c r="L161" s="2">
        <f>TREND(Calibration!$A$2:$A$4,Calibration!$D$2:$D$4,G161)</f>
        <v>561.37334321884907</v>
      </c>
    </row>
    <row r="162" spans="1:12" x14ac:dyDescent="0.25">
      <c r="A162">
        <v>800093</v>
      </c>
      <c r="B162">
        <v>14.43299961</v>
      </c>
      <c r="C162">
        <v>0.67559999000000004</v>
      </c>
      <c r="D162">
        <v>9.9000003020963209E+37</v>
      </c>
      <c r="E162">
        <v>1.1767000000000001</v>
      </c>
      <c r="F162">
        <v>9.9000003020963209E+37</v>
      </c>
      <c r="G162">
        <v>1.4531999799999999</v>
      </c>
      <c r="H162">
        <v>9.9000003020963209E+37</v>
      </c>
      <c r="J162" s="2">
        <f>TREND(Calibration!$A$2:$A$4,Calibration!$B$2:$B$4,C162)</f>
        <v>431.10009720424364</v>
      </c>
      <c r="K162" s="2">
        <f>TREND(Calibration!$A$2:$A$4,Calibration!$C$2:$C$4,E162)</f>
        <v>456.31494756241648</v>
      </c>
      <c r="L162" s="2">
        <f>TREND(Calibration!$A$2:$A$4,Calibration!$D$2:$D$4,G162)</f>
        <v>558.0341911596521</v>
      </c>
    </row>
    <row r="163" spans="1:12" x14ac:dyDescent="0.25">
      <c r="A163">
        <v>805094</v>
      </c>
      <c r="B163">
        <v>14.29300022</v>
      </c>
      <c r="C163">
        <v>0.68370003000000001</v>
      </c>
      <c r="D163">
        <v>1275.66699219</v>
      </c>
      <c r="E163">
        <v>1.17400002</v>
      </c>
      <c r="F163">
        <v>729.14202881000006</v>
      </c>
      <c r="G163">
        <v>1.4472999600000001</v>
      </c>
      <c r="H163">
        <v>9.9000003020963209E+37</v>
      </c>
      <c r="J163" s="2">
        <f>TREND(Calibration!$A$2:$A$4,Calibration!$B$2:$B$4,C163)</f>
        <v>436.06842543710917</v>
      </c>
      <c r="K163" s="2">
        <f>TREND(Calibration!$A$2:$A$4,Calibration!$C$2:$C$4,E163)</f>
        <v>455.22257473191911</v>
      </c>
      <c r="L163" s="2">
        <f>TREND(Calibration!$A$2:$A$4,Calibration!$D$2:$D$4,G163)</f>
        <v>555.60197305550651</v>
      </c>
    </row>
    <row r="164" spans="1:12" x14ac:dyDescent="0.25">
      <c r="A164">
        <v>810094</v>
      </c>
      <c r="B164">
        <v>14.21500015</v>
      </c>
      <c r="C164">
        <v>0.68150001999999998</v>
      </c>
      <c r="D164">
        <v>762.97601318</v>
      </c>
      <c r="E164">
        <v>1.17400002</v>
      </c>
      <c r="F164">
        <v>730.42297363</v>
      </c>
      <c r="G164">
        <v>1.43920004</v>
      </c>
      <c r="H164">
        <v>9.9000003020963209E+37</v>
      </c>
      <c r="J164" s="2">
        <f>TREND(Calibration!$A$2:$A$4,Calibration!$B$2:$B$4,C164)</f>
        <v>434.71900348418217</v>
      </c>
      <c r="K164" s="2">
        <f>TREND(Calibration!$A$2:$A$4,Calibration!$C$2:$C$4,E164)</f>
        <v>455.22257473191911</v>
      </c>
      <c r="L164" s="2">
        <f>TREND(Calibration!$A$2:$A$4,Calibration!$D$2:$D$4,G164)</f>
        <v>552.26287046498464</v>
      </c>
    </row>
    <row r="165" spans="1:12" x14ac:dyDescent="0.25">
      <c r="A165">
        <v>815093</v>
      </c>
      <c r="B165">
        <v>14.222000120000001</v>
      </c>
      <c r="C165">
        <v>0.68589997000000003</v>
      </c>
      <c r="D165">
        <v>614.23797606999995</v>
      </c>
      <c r="E165">
        <v>1.1837999800000001</v>
      </c>
      <c r="F165">
        <v>637.74798583999996</v>
      </c>
      <c r="G165">
        <v>1.43429995</v>
      </c>
      <c r="H165">
        <v>1293.0260009799999</v>
      </c>
      <c r="J165" s="2">
        <f>TREND(Calibration!$A$2:$A$4,Calibration!$B$2:$B$4,C165)</f>
        <v>437.41780445407824</v>
      </c>
      <c r="K165" s="2">
        <f>TREND(Calibration!$A$2:$A$4,Calibration!$C$2:$C$4,E165)</f>
        <v>459.18749671058583</v>
      </c>
      <c r="L165" s="2">
        <f>TREND(Calibration!$A$2:$A$4,Calibration!$D$2:$D$4,G165)</f>
        <v>550.24286246332656</v>
      </c>
    </row>
    <row r="166" spans="1:12" x14ac:dyDescent="0.25">
      <c r="A166">
        <v>820094</v>
      </c>
      <c r="B166">
        <v>14.192999840000001</v>
      </c>
      <c r="C166">
        <v>0.68370003000000001</v>
      </c>
      <c r="D166">
        <v>665.35101318</v>
      </c>
      <c r="E166">
        <v>1.2005000100000001</v>
      </c>
      <c r="F166">
        <v>902.80297852000001</v>
      </c>
      <c r="G166">
        <v>1.42680001</v>
      </c>
      <c r="H166">
        <v>1172.8430175799999</v>
      </c>
      <c r="J166" s="2">
        <f>TREND(Calibration!$A$2:$A$4,Calibration!$B$2:$B$4,C166)</f>
        <v>436.06842543710917</v>
      </c>
      <c r="K166" s="2">
        <f>TREND(Calibration!$A$2:$A$4,Calibration!$C$2:$C$4,E166)</f>
        <v>465.94408714477049</v>
      </c>
      <c r="L166" s="2">
        <f>TREND(Calibration!$A$2:$A$4,Calibration!$D$2:$D$4,G166)</f>
        <v>547.15109500355425</v>
      </c>
    </row>
    <row r="167" spans="1:12" x14ac:dyDescent="0.25">
      <c r="A167">
        <v>825093</v>
      </c>
      <c r="B167">
        <v>14.199000359999999</v>
      </c>
      <c r="C167">
        <v>0.6875</v>
      </c>
      <c r="D167">
        <v>920.31402588000003</v>
      </c>
      <c r="E167">
        <v>1.19889998</v>
      </c>
      <c r="F167">
        <v>539.87902831999997</v>
      </c>
      <c r="G167">
        <v>1.42190003</v>
      </c>
      <c r="H167">
        <v>9.9000003020963209E+37</v>
      </c>
      <c r="J167" s="2">
        <f>TREND(Calibration!$A$2:$A$4,Calibration!$B$2:$B$4,C167)</f>
        <v>438.39921617827116</v>
      </c>
      <c r="K167" s="2">
        <f>TREND(Calibration!$A$2:$A$4,Calibration!$C$2:$C$4,E167)</f>
        <v>465.29673816441482</v>
      </c>
      <c r="L167" s="2">
        <f>TREND(Calibration!$A$2:$A$4,Calibration!$D$2:$D$4,G167)</f>
        <v>545.13113234818161</v>
      </c>
    </row>
    <row r="168" spans="1:12" x14ac:dyDescent="0.25">
      <c r="A168">
        <v>830093</v>
      </c>
      <c r="B168">
        <v>14.24800014</v>
      </c>
      <c r="C168">
        <v>0.68529998999999997</v>
      </c>
      <c r="D168">
        <v>1086.3459472699999</v>
      </c>
      <c r="E168">
        <v>1.1901999700000001</v>
      </c>
      <c r="F168">
        <v>1142.9980468700001</v>
      </c>
      <c r="G168">
        <v>1.4127000599999999</v>
      </c>
      <c r="H168">
        <v>959.03698729999996</v>
      </c>
      <c r="J168" s="2">
        <f>TREND(Calibration!$A$2:$A$4,Calibration!$B$2:$B$4,C168)</f>
        <v>437.04979422534416</v>
      </c>
      <c r="K168" s="2">
        <f>TREND(Calibration!$A$2:$A$4,Calibration!$C$2:$C$4,E168)</f>
        <v>461.7768400358899</v>
      </c>
      <c r="L168" s="2">
        <f>TREND(Calibration!$A$2:$A$4,Calibration!$D$2:$D$4,G168)</f>
        <v>541.33854629057566</v>
      </c>
    </row>
    <row r="169" spans="1:12" x14ac:dyDescent="0.25">
      <c r="A169">
        <v>835094</v>
      </c>
      <c r="B169">
        <v>14.260999679999999</v>
      </c>
      <c r="C169">
        <v>0.67989999000000001</v>
      </c>
      <c r="D169">
        <v>1331.0880127</v>
      </c>
      <c r="E169">
        <v>1.18210006</v>
      </c>
      <c r="F169">
        <v>528.40002441000001</v>
      </c>
      <c r="G169">
        <v>1.4137999999999999</v>
      </c>
      <c r="H169">
        <v>9.9000003020963209E+37</v>
      </c>
      <c r="J169" s="2">
        <f>TREND(Calibration!$A$2:$A$4,Calibration!$B$2:$B$4,C169)</f>
        <v>433.73759175998924</v>
      </c>
      <c r="K169" s="2">
        <f>TREND(Calibration!$A$2:$A$4,Calibration!$C$2:$C$4,E169)</f>
        <v>458.49973368196373</v>
      </c>
      <c r="L169" s="2">
        <f>TREND(Calibration!$A$2:$A$4,Calibration!$D$2:$D$4,G169)</f>
        <v>541.79198441137419</v>
      </c>
    </row>
    <row r="170" spans="1:12" x14ac:dyDescent="0.25">
      <c r="A170">
        <v>840093</v>
      </c>
      <c r="B170">
        <v>14.29599953</v>
      </c>
      <c r="C170">
        <v>0.67989999000000001</v>
      </c>
      <c r="D170">
        <v>931.20697021000001</v>
      </c>
      <c r="E170">
        <v>1.1767000000000001</v>
      </c>
      <c r="F170">
        <v>596.94500731999995</v>
      </c>
      <c r="G170">
        <v>1.40629995</v>
      </c>
      <c r="H170">
        <v>1294.4239502</v>
      </c>
      <c r="J170" s="2">
        <f>TREND(Calibration!$A$2:$A$4,Calibration!$B$2:$B$4,C170)</f>
        <v>433.73759175998924</v>
      </c>
      <c r="K170" s="2">
        <f>TREND(Calibration!$A$2:$A$4,Calibration!$C$2:$C$4,E170)</f>
        <v>456.31494756241648</v>
      </c>
      <c r="L170" s="2">
        <f>TREND(Calibration!$A$2:$A$4,Calibration!$D$2:$D$4,G170)</f>
        <v>538.70017160531643</v>
      </c>
    </row>
    <row r="171" spans="1:12" x14ac:dyDescent="0.25">
      <c r="A171">
        <v>845093</v>
      </c>
      <c r="B171">
        <v>14.38099957</v>
      </c>
      <c r="C171">
        <v>0.67879999000000002</v>
      </c>
      <c r="D171">
        <v>636.78399658000001</v>
      </c>
      <c r="E171">
        <v>1.1680999999999999</v>
      </c>
      <c r="F171">
        <v>579.18402100000003</v>
      </c>
      <c r="G171">
        <v>1.4003000299999999</v>
      </c>
      <c r="H171">
        <v>1221.60998535</v>
      </c>
      <c r="J171" s="2">
        <f>TREND(Calibration!$A$2:$A$4,Calibration!$B$2:$B$4,C171)</f>
        <v>433.06288385037993</v>
      </c>
      <c r="K171" s="2">
        <f>TREND(Calibration!$A$2:$A$4,Calibration!$C$2:$C$4,E171)</f>
        <v>452.83551203242104</v>
      </c>
      <c r="L171" s="2">
        <f>TREND(Calibration!$A$2:$A$4,Calibration!$D$2:$D$4,G171)</f>
        <v>536.22677082914527</v>
      </c>
    </row>
    <row r="172" spans="1:12" x14ac:dyDescent="0.25">
      <c r="A172">
        <v>850093</v>
      </c>
      <c r="B172">
        <v>14.40999985</v>
      </c>
      <c r="C172">
        <v>0.67669999999999997</v>
      </c>
      <c r="D172">
        <v>587.54498291000004</v>
      </c>
      <c r="E172">
        <v>1.1664999700000001</v>
      </c>
      <c r="F172">
        <v>331.66598511000001</v>
      </c>
      <c r="G172">
        <v>1.3976000500000001</v>
      </c>
      <c r="H172">
        <v>9.9000003020963209E+37</v>
      </c>
      <c r="J172" s="2">
        <f>TREND(Calibration!$A$2:$A$4,Calibration!$B$2:$B$4,C172)</f>
        <v>431.77481124756122</v>
      </c>
      <c r="K172" s="2">
        <f>TREND(Calibration!$A$2:$A$4,Calibration!$C$2:$C$4,E172)</f>
        <v>452.18816305206548</v>
      </c>
      <c r="L172" s="2">
        <f>TREND(Calibration!$A$2:$A$4,Calibration!$D$2:$D$4,G172)</f>
        <v>535.11373388404502</v>
      </c>
    </row>
    <row r="173" spans="1:12" x14ac:dyDescent="0.25">
      <c r="A173">
        <v>855094</v>
      </c>
      <c r="B173">
        <v>14.44200039</v>
      </c>
      <c r="C173">
        <v>0.67669999999999997</v>
      </c>
      <c r="D173">
        <v>742.74902343999997</v>
      </c>
      <c r="E173">
        <v>1.17079997</v>
      </c>
      <c r="F173">
        <v>491.60900879000002</v>
      </c>
      <c r="G173">
        <v>1.3921999899999999</v>
      </c>
      <c r="H173">
        <v>9.9000003020963209E+37</v>
      </c>
      <c r="J173" s="2">
        <f>TREND(Calibration!$A$2:$A$4,Calibration!$B$2:$B$4,C173)</f>
        <v>431.77481124756122</v>
      </c>
      <c r="K173" s="2">
        <f>TREND(Calibration!$A$2:$A$4,Calibration!$C$2:$C$4,E173)</f>
        <v>453.92788081706311</v>
      </c>
      <c r="L173" s="2">
        <f>TREND(Calibration!$A$2:$A$4,Calibration!$D$2:$D$4,G173)</f>
        <v>532.88761876994829</v>
      </c>
    </row>
    <row r="174" spans="1:12" x14ac:dyDescent="0.25">
      <c r="A174">
        <v>860094</v>
      </c>
      <c r="B174">
        <v>14.49400043</v>
      </c>
      <c r="C174">
        <v>0.68150001999999998</v>
      </c>
      <c r="D174">
        <v>518.97802734000004</v>
      </c>
      <c r="E174">
        <v>1.16159999</v>
      </c>
      <c r="F174">
        <v>897.79400635000002</v>
      </c>
      <c r="G174">
        <v>1.39279997</v>
      </c>
      <c r="H174">
        <v>861.54498291000004</v>
      </c>
      <c r="J174" s="2">
        <f>TREND(Calibration!$A$2:$A$4,Calibration!$B$2:$B$4,C174)</f>
        <v>434.71900348418217</v>
      </c>
      <c r="K174" s="2">
        <f>TREND(Calibration!$A$2:$A$4,Calibration!$C$2:$C$4,E174)</f>
        <v>450.20570206273209</v>
      </c>
      <c r="L174" s="2">
        <f>TREND(Calibration!$A$2:$A$4,Calibration!$D$2:$D$4,G174)</f>
        <v>533.13495390069795</v>
      </c>
    </row>
    <row r="175" spans="1:12" x14ac:dyDescent="0.25">
      <c r="A175">
        <v>865106</v>
      </c>
      <c r="B175">
        <v>14.477999690000001</v>
      </c>
      <c r="C175">
        <v>0.68419998999999998</v>
      </c>
      <c r="D175">
        <v>1107.0389404299999</v>
      </c>
      <c r="E175">
        <v>1.15779996</v>
      </c>
      <c r="F175">
        <v>258.21200562000001</v>
      </c>
      <c r="G175">
        <v>1.3921999899999999</v>
      </c>
      <c r="H175">
        <v>9.9000003020963209E+37</v>
      </c>
      <c r="J175" s="2">
        <f>TREND(Calibration!$A$2:$A$4,Calibration!$B$2:$B$4,C175)</f>
        <v>436.37508631573485</v>
      </c>
      <c r="K175" s="2">
        <f>TREND(Calibration!$A$2:$A$4,Calibration!$C$2:$C$4,E175)</f>
        <v>448.66826492354045</v>
      </c>
      <c r="L175" s="2">
        <f>TREND(Calibration!$A$2:$A$4,Calibration!$D$2:$D$4,G175)</f>
        <v>532.88761876994829</v>
      </c>
    </row>
    <row r="176" spans="1:12" x14ac:dyDescent="0.25">
      <c r="A176">
        <v>870094</v>
      </c>
      <c r="B176">
        <v>14.555999760000001</v>
      </c>
      <c r="C176">
        <v>0.68859999999999999</v>
      </c>
      <c r="D176">
        <v>9.9000003020963209E+37</v>
      </c>
      <c r="E176">
        <v>1.1568000300000001</v>
      </c>
      <c r="F176">
        <v>454.72698974999997</v>
      </c>
      <c r="G176">
        <v>1.38569999</v>
      </c>
      <c r="H176">
        <v>9.9000003020963209E+37</v>
      </c>
      <c r="J176" s="2">
        <f>TREND(Calibration!$A$2:$A$4,Calibration!$B$2:$B$4,C176)</f>
        <v>439.07392408788047</v>
      </c>
      <c r="K176" s="2">
        <f>TREND(Calibration!$A$2:$A$4,Calibration!$C$2:$C$4,E176)</f>
        <v>448.26370771778369</v>
      </c>
      <c r="L176" s="2">
        <f>TREND(Calibration!$A$2:$A$4,Calibration!$D$2:$D$4,G176)</f>
        <v>530.20806553505315</v>
      </c>
    </row>
    <row r="177" spans="1:12" x14ac:dyDescent="0.25">
      <c r="A177">
        <v>875094</v>
      </c>
      <c r="B177">
        <v>14.68299961</v>
      </c>
      <c r="C177">
        <v>0.69720000000000004</v>
      </c>
      <c r="D177">
        <v>502.41400146000001</v>
      </c>
      <c r="E177">
        <v>1.14919996</v>
      </c>
      <c r="F177">
        <v>1138.5860595700001</v>
      </c>
      <c r="G177">
        <v>1.38569999</v>
      </c>
      <c r="H177">
        <v>713.42901611000002</v>
      </c>
      <c r="J177" s="2">
        <f>TREND(Calibration!$A$2:$A$4,Calibration!$B$2:$B$4,C177)</f>
        <v>444.34891319937174</v>
      </c>
      <c r="K177" s="2">
        <f>TREND(Calibration!$A$2:$A$4,Calibration!$C$2:$C$4,E177)</f>
        <v>445.18882939354512</v>
      </c>
      <c r="L177" s="2">
        <f>TREND(Calibration!$A$2:$A$4,Calibration!$D$2:$D$4,G177)</f>
        <v>530.20806553505315</v>
      </c>
    </row>
    <row r="178" spans="1:12" x14ac:dyDescent="0.25">
      <c r="A178">
        <v>880094</v>
      </c>
      <c r="B178">
        <v>14.71800041</v>
      </c>
      <c r="C178">
        <v>0.70099997999999997</v>
      </c>
      <c r="D178">
        <v>1230.66503906</v>
      </c>
      <c r="E178">
        <v>1.1507999900000001</v>
      </c>
      <c r="F178">
        <v>432.06500244</v>
      </c>
      <c r="G178">
        <v>1.3819999700000001</v>
      </c>
      <c r="H178">
        <v>9.9000003020963209E+37</v>
      </c>
      <c r="J178" s="2">
        <f>TREND(Calibration!$A$2:$A$4,Calibration!$B$2:$B$4,C178)</f>
        <v>446.679710074242</v>
      </c>
      <c r="K178" s="2">
        <f>TREND(Calibration!$A$2:$A$4,Calibration!$C$2:$C$4,E178)</f>
        <v>445.83617837390079</v>
      </c>
      <c r="L178" s="2">
        <f>TREND(Calibration!$A$2:$A$4,Calibration!$D$2:$D$4,G178)</f>
        <v>528.68277314117972</v>
      </c>
    </row>
    <row r="179" spans="1:12" x14ac:dyDescent="0.25">
      <c r="A179">
        <v>885093</v>
      </c>
      <c r="B179">
        <v>14.821999549999999</v>
      </c>
      <c r="C179">
        <v>0.69720000000000004</v>
      </c>
      <c r="D179">
        <v>1057.3950195299999</v>
      </c>
      <c r="E179">
        <v>1.1460000299999999</v>
      </c>
      <c r="F179">
        <v>651.68200683999999</v>
      </c>
      <c r="G179">
        <v>1.3809000300000001</v>
      </c>
      <c r="H179">
        <v>1118.63793945</v>
      </c>
      <c r="J179" s="2">
        <f>TREND(Calibration!$A$2:$A$4,Calibration!$B$2:$B$4,C179)</f>
        <v>444.34891319937174</v>
      </c>
      <c r="K179" s="2">
        <f>TREND(Calibration!$A$2:$A$4,Calibration!$C$2:$C$4,E179)</f>
        <v>443.89418402895228</v>
      </c>
      <c r="L179" s="2">
        <f>TREND(Calibration!$A$2:$A$4,Calibration!$D$2:$D$4,G179)</f>
        <v>528.2293350203812</v>
      </c>
    </row>
    <row r="180" spans="1:12" x14ac:dyDescent="0.25">
      <c r="A180">
        <v>890093</v>
      </c>
      <c r="B180">
        <v>14.88700008</v>
      </c>
      <c r="C180">
        <v>0.70529997</v>
      </c>
      <c r="D180">
        <v>496.07598876999998</v>
      </c>
      <c r="E180">
        <v>1.1454000499999999</v>
      </c>
      <c r="F180">
        <v>913.36999512</v>
      </c>
      <c r="G180">
        <v>1.37600005</v>
      </c>
      <c r="H180">
        <v>9.9000003020963209E+37</v>
      </c>
      <c r="J180" s="2">
        <f>TREND(Calibration!$A$2:$A$4,Calibration!$B$2:$B$4,C180)</f>
        <v>449.31719849627939</v>
      </c>
      <c r="K180" s="2">
        <f>TREND(Calibration!$A$2:$A$4,Calibration!$C$2:$C$4,E180)</f>
        <v>443.65144080461658</v>
      </c>
      <c r="L180" s="2">
        <f>TREND(Calibration!$A$2:$A$4,Calibration!$D$2:$D$4,G180)</f>
        <v>526.20937236500868</v>
      </c>
    </row>
    <row r="181" spans="1:12" x14ac:dyDescent="0.25">
      <c r="A181">
        <v>895094</v>
      </c>
      <c r="B181">
        <v>14.90999985</v>
      </c>
      <c r="C181">
        <v>0.70959996999999997</v>
      </c>
      <c r="D181">
        <v>156.91799927</v>
      </c>
      <c r="E181">
        <v>1.14810002</v>
      </c>
      <c r="F181">
        <v>9.9000003020963209E+37</v>
      </c>
      <c r="G181">
        <v>1.37600005</v>
      </c>
      <c r="H181">
        <v>939.15502930000002</v>
      </c>
      <c r="J181" s="2">
        <f>TREND(Calibration!$A$2:$A$4,Calibration!$B$2:$B$4,C181)</f>
        <v>451.95469305202494</v>
      </c>
      <c r="K181" s="2">
        <f>TREND(Calibration!$A$2:$A$4,Calibration!$C$2:$C$4,E181)</f>
        <v>444.74380958925866</v>
      </c>
      <c r="L181" s="2">
        <f>TREND(Calibration!$A$2:$A$4,Calibration!$D$2:$D$4,G181)</f>
        <v>526.20937236500868</v>
      </c>
    </row>
    <row r="182" spans="1:12" x14ac:dyDescent="0.25">
      <c r="A182">
        <v>900108</v>
      </c>
      <c r="B182">
        <v>14.83199978</v>
      </c>
      <c r="C182">
        <v>0.70579999999999998</v>
      </c>
      <c r="D182">
        <v>1335.1889648399999</v>
      </c>
      <c r="E182">
        <v>1.14919996</v>
      </c>
      <c r="F182">
        <v>681.18499756000006</v>
      </c>
      <c r="G182">
        <v>1.3705999900000001</v>
      </c>
      <c r="H182">
        <v>9.9000003020963209E+37</v>
      </c>
      <c r="J182" s="2">
        <f>TREND(Calibration!$A$2:$A$4,Calibration!$B$2:$B$4,C182)</f>
        <v>449.62390231086295</v>
      </c>
      <c r="K182" s="2">
        <f>TREND(Calibration!$A$2:$A$4,Calibration!$C$2:$C$4,E182)</f>
        <v>445.18882939354512</v>
      </c>
      <c r="L182" s="2">
        <f>TREND(Calibration!$A$2:$A$4,Calibration!$D$2:$D$4,G182)</f>
        <v>523.98325725091206</v>
      </c>
    </row>
    <row r="183" spans="1:12" x14ac:dyDescent="0.25">
      <c r="A183">
        <v>905108</v>
      </c>
      <c r="B183">
        <v>14.751000400000001</v>
      </c>
      <c r="C183">
        <v>0.70310002999999999</v>
      </c>
      <c r="D183">
        <v>693.89202881000006</v>
      </c>
      <c r="E183">
        <v>1.1460000299999999</v>
      </c>
      <c r="F183">
        <v>547.36297606999995</v>
      </c>
      <c r="G183">
        <v>1.3674000500000001</v>
      </c>
      <c r="H183">
        <v>9.9000003020963209E+37</v>
      </c>
      <c r="J183" s="2">
        <f>TREND(Calibration!$A$2:$A$4,Calibration!$B$2:$B$4,C183)</f>
        <v>447.96781947931026</v>
      </c>
      <c r="K183" s="2">
        <f>TREND(Calibration!$A$2:$A$4,Calibration!$C$2:$C$4,E183)</f>
        <v>443.89418402895228</v>
      </c>
      <c r="L183" s="2">
        <f>TREND(Calibration!$A$2:$A$4,Calibration!$D$2:$D$4,G183)</f>
        <v>522.66411731576272</v>
      </c>
    </row>
    <row r="184" spans="1:12" x14ac:dyDescent="0.25">
      <c r="A184">
        <v>910094</v>
      </c>
      <c r="B184">
        <v>14.68299961</v>
      </c>
      <c r="C184">
        <v>0.7026</v>
      </c>
      <c r="D184">
        <v>307.96398926000001</v>
      </c>
      <c r="E184">
        <v>1.1487000000000001</v>
      </c>
      <c r="F184">
        <v>949.82800293000003</v>
      </c>
      <c r="G184">
        <v>1.3614000100000001</v>
      </c>
      <c r="H184">
        <v>1160.6970214800001</v>
      </c>
      <c r="J184" s="2">
        <f>TREND(Calibration!$A$2:$A$4,Calibration!$B$2:$B$4,C184)</f>
        <v>447.66111566472671</v>
      </c>
      <c r="K184" s="2">
        <f>TREND(Calibration!$A$2:$A$4,Calibration!$C$2:$C$4,E184)</f>
        <v>444.98655281359436</v>
      </c>
      <c r="L184" s="2">
        <f>TREND(Calibration!$A$2:$A$4,Calibration!$D$2:$D$4,G184)</f>
        <v>520.19066707091645</v>
      </c>
    </row>
    <row r="185" spans="1:12" x14ac:dyDescent="0.25">
      <c r="A185">
        <v>915094</v>
      </c>
      <c r="B185">
        <v>14.571999549999999</v>
      </c>
      <c r="C185">
        <v>0.69179999999999997</v>
      </c>
      <c r="D185">
        <v>807.66802978999999</v>
      </c>
      <c r="E185">
        <v>1.14810002</v>
      </c>
      <c r="F185">
        <v>903.49200439000003</v>
      </c>
      <c r="G185">
        <v>1.3581999499999999</v>
      </c>
      <c r="H185">
        <v>1192.8859863299999</v>
      </c>
      <c r="J185" s="2">
        <f>TREND(Calibration!$A$2:$A$4,Calibration!$B$2:$B$4,C185)</f>
        <v>441.03671073401676</v>
      </c>
      <c r="K185" s="2">
        <f>TREND(Calibration!$A$2:$A$4,Calibration!$C$2:$C$4,E185)</f>
        <v>444.74380958925866</v>
      </c>
      <c r="L185" s="2">
        <f>TREND(Calibration!$A$2:$A$4,Calibration!$D$2:$D$4,G185)</f>
        <v>518.87147766709199</v>
      </c>
    </row>
    <row r="186" spans="1:12" x14ac:dyDescent="0.25">
      <c r="A186">
        <v>920095</v>
      </c>
      <c r="B186">
        <v>14.569000239999999</v>
      </c>
      <c r="C186">
        <v>0.68419998999999998</v>
      </c>
      <c r="D186">
        <v>755.86297606999995</v>
      </c>
      <c r="E186">
        <v>1.14810002</v>
      </c>
      <c r="F186">
        <v>883.64599609000004</v>
      </c>
      <c r="G186">
        <v>1.3566000499999999</v>
      </c>
      <c r="H186">
        <v>9.9000003020963209E+37</v>
      </c>
      <c r="J186" s="2">
        <f>TREND(Calibration!$A$2:$A$4,Calibration!$B$2:$B$4,C186)</f>
        <v>436.37508631573485</v>
      </c>
      <c r="K186" s="2">
        <f>TREND(Calibration!$A$2:$A$4,Calibration!$C$2:$C$4,E186)</f>
        <v>444.74380958925866</v>
      </c>
      <c r="L186" s="2">
        <f>TREND(Calibration!$A$2:$A$4,Calibration!$D$2:$D$4,G186)</f>
        <v>518.2119365562445</v>
      </c>
    </row>
    <row r="187" spans="1:12" x14ac:dyDescent="0.25">
      <c r="A187">
        <v>925093</v>
      </c>
      <c r="B187">
        <v>14.600999829999999</v>
      </c>
      <c r="C187">
        <v>0.68150001999999998</v>
      </c>
      <c r="D187">
        <v>598.88201904000005</v>
      </c>
      <c r="E187">
        <v>1.1426999600000001</v>
      </c>
      <c r="F187">
        <v>874.19799805000002</v>
      </c>
      <c r="G187">
        <v>1.3538999599999999</v>
      </c>
      <c r="H187">
        <v>9.9000003020963209E+37</v>
      </c>
      <c r="J187" s="2">
        <f>TREND(Calibration!$A$2:$A$4,Calibration!$B$2:$B$4,C187)</f>
        <v>434.71900348418217</v>
      </c>
      <c r="K187" s="2">
        <f>TREND(Calibration!$A$2:$A$4,Calibration!$C$2:$C$4,E187)</f>
        <v>442.55902346971141</v>
      </c>
      <c r="L187" s="2">
        <f>TREND(Calibration!$A$2:$A$4,Calibration!$D$2:$D$4,G187)</f>
        <v>517.09885426485857</v>
      </c>
    </row>
    <row r="188" spans="1:12" x14ac:dyDescent="0.25">
      <c r="A188">
        <v>930093</v>
      </c>
      <c r="B188">
        <v>14.58199978</v>
      </c>
      <c r="C188">
        <v>0.67510002999999996</v>
      </c>
      <c r="D188">
        <v>442.67898559999998</v>
      </c>
      <c r="E188">
        <v>1.1421999899999999</v>
      </c>
      <c r="F188">
        <v>968.00201416000004</v>
      </c>
      <c r="G188">
        <v>1.3511999800000001</v>
      </c>
      <c r="H188">
        <v>9.9000003020963209E+37</v>
      </c>
      <c r="J188" s="2">
        <f>TREND(Calibration!$A$2:$A$4,Calibration!$B$2:$B$4,C188)</f>
        <v>430.7934363256179</v>
      </c>
      <c r="K188" s="2">
        <f>TREND(Calibration!$A$2:$A$4,Calibration!$C$2:$C$4,E188)</f>
        <v>442.35674284390535</v>
      </c>
      <c r="L188" s="2">
        <f>TREND(Calibration!$A$2:$A$4,Calibration!$D$2:$D$4,G188)</f>
        <v>515.98581731975833</v>
      </c>
    </row>
    <row r="189" spans="1:12" x14ac:dyDescent="0.25">
      <c r="A189">
        <v>935093</v>
      </c>
      <c r="B189">
        <v>14.597999570000001</v>
      </c>
      <c r="C189">
        <v>0.6724</v>
      </c>
      <c r="D189">
        <v>842.74499512</v>
      </c>
      <c r="E189">
        <v>1.1330000200000001</v>
      </c>
      <c r="F189">
        <v>738.12799071999996</v>
      </c>
      <c r="G189">
        <v>1.3501000400000001</v>
      </c>
      <c r="H189">
        <v>1299.01501465</v>
      </c>
      <c r="J189" s="2">
        <f>TREND(Calibration!$A$2:$A$4,Calibration!$B$2:$B$4,C189)</f>
        <v>429.13731669181561</v>
      </c>
      <c r="K189" s="2">
        <f>TREND(Calibration!$A$2:$A$4,Calibration!$C$2:$C$4,E189)</f>
        <v>438.63456813542967</v>
      </c>
      <c r="L189" s="2">
        <f>TREND(Calibration!$A$2:$A$4,Calibration!$D$2:$D$4,G189)</f>
        <v>515.53237919895969</v>
      </c>
    </row>
    <row r="190" spans="1:12" x14ac:dyDescent="0.25">
      <c r="A190">
        <v>940093</v>
      </c>
      <c r="B190">
        <v>14.61100006</v>
      </c>
      <c r="C190">
        <v>0.67830002</v>
      </c>
      <c r="D190">
        <v>881.72302246000004</v>
      </c>
      <c r="E190">
        <v>1.13189995</v>
      </c>
      <c r="F190">
        <v>591.77801513999998</v>
      </c>
      <c r="G190">
        <v>1.3451999400000001</v>
      </c>
      <c r="H190">
        <v>1331.7879638700001</v>
      </c>
      <c r="J190" s="2">
        <f>TREND(Calibration!$A$2:$A$4,Calibration!$B$2:$B$4,C190)</f>
        <v>432.75621683804593</v>
      </c>
      <c r="K190" s="2">
        <f>TREND(Calibration!$A$2:$A$4,Calibration!$C$2:$C$4,E190)</f>
        <v>438.18949573502476</v>
      </c>
      <c r="L190" s="2">
        <f>TREND(Calibration!$A$2:$A$4,Calibration!$D$2:$D$4,G190)</f>
        <v>513.51236707491205</v>
      </c>
    </row>
    <row r="191" spans="1:12" x14ac:dyDescent="0.25">
      <c r="A191">
        <v>945093</v>
      </c>
      <c r="B191">
        <v>14.597999570000001</v>
      </c>
      <c r="C191">
        <v>0.67669999999999997</v>
      </c>
      <c r="D191">
        <v>934.55798340000001</v>
      </c>
      <c r="E191">
        <v>1.12600005</v>
      </c>
      <c r="F191">
        <v>212.32499695000001</v>
      </c>
      <c r="G191">
        <v>1.3442000199999999</v>
      </c>
      <c r="H191">
        <v>9.9000003020963209E+37</v>
      </c>
      <c r="J191" s="2">
        <f>TREND(Calibration!$A$2:$A$4,Calibration!$B$2:$B$4,C191)</f>
        <v>431.77481124756122</v>
      </c>
      <c r="K191" s="2">
        <f>TREND(Calibration!$A$2:$A$4,Calibration!$C$2:$C$4,E191)</f>
        <v>435.80248158578991</v>
      </c>
      <c r="L191" s="2">
        <f>TREND(Calibration!$A$2:$A$4,Calibration!$D$2:$D$4,G191)</f>
        <v>513.1001610948141</v>
      </c>
    </row>
    <row r="192" spans="1:12" x14ac:dyDescent="0.25">
      <c r="A192">
        <v>950093</v>
      </c>
      <c r="B192">
        <v>14.5170002</v>
      </c>
      <c r="C192">
        <v>0.68419998999999998</v>
      </c>
      <c r="D192">
        <v>1235.58203125</v>
      </c>
      <c r="E192">
        <v>1.1291999800000001</v>
      </c>
      <c r="F192">
        <v>-9.9000003020963209E+37</v>
      </c>
      <c r="G192">
        <v>1.3442000199999999</v>
      </c>
      <c r="H192">
        <v>9.9000003020963209E+37</v>
      </c>
      <c r="J192" s="2">
        <f>TREND(Calibration!$A$2:$A$4,Calibration!$B$2:$B$4,C192)</f>
        <v>436.37508631573485</v>
      </c>
      <c r="K192" s="2">
        <f>TREND(Calibration!$A$2:$A$4,Calibration!$C$2:$C$4,E192)</f>
        <v>437.09712695038274</v>
      </c>
      <c r="L192" s="2">
        <f>TREND(Calibration!$A$2:$A$4,Calibration!$D$2:$D$4,G192)</f>
        <v>513.1001610948141</v>
      </c>
    </row>
    <row r="193" spans="1:12" x14ac:dyDescent="0.25">
      <c r="A193">
        <v>955093</v>
      </c>
      <c r="B193">
        <v>14.416000370000001</v>
      </c>
      <c r="C193">
        <v>0.67879999000000002</v>
      </c>
      <c r="D193">
        <v>1036.1080322299999</v>
      </c>
      <c r="E193">
        <v>1.1226999799999999</v>
      </c>
      <c r="F193">
        <v>189.94400024000001</v>
      </c>
      <c r="G193">
        <v>1.3408999399999999</v>
      </c>
      <c r="H193">
        <v>9.9000003020963209E+37</v>
      </c>
      <c r="J193" s="2">
        <f>TREND(Calibration!$A$2:$A$4,Calibration!$B$2:$B$4,C193)</f>
        <v>433.06288385037993</v>
      </c>
      <c r="K193" s="2">
        <f>TREND(Calibration!$A$2:$A$4,Calibration!$C$2:$C$4,E193)</f>
        <v>434.46732102654897</v>
      </c>
      <c r="L193" s="2">
        <f>TREND(Calibration!$A$2:$A$4,Calibration!$D$2:$D$4,G193)</f>
        <v>511.73973955028896</v>
      </c>
    </row>
    <row r="194" spans="1:12" x14ac:dyDescent="0.25">
      <c r="A194">
        <v>960094</v>
      </c>
      <c r="B194">
        <v>14.36100006</v>
      </c>
      <c r="C194">
        <v>0.68589997000000003</v>
      </c>
      <c r="D194">
        <v>1042.4079589800001</v>
      </c>
      <c r="E194">
        <v>1.11899996</v>
      </c>
      <c r="F194">
        <v>144.08900452</v>
      </c>
      <c r="G194">
        <v>1.3387999500000001</v>
      </c>
      <c r="H194">
        <v>1197.76403809</v>
      </c>
      <c r="J194" s="2">
        <f>TREND(Calibration!$A$2:$A$4,Calibration!$B$2:$B$4,C194)</f>
        <v>437.41780445407824</v>
      </c>
      <c r="K194" s="2">
        <f>TREND(Calibration!$A$2:$A$4,Calibration!$C$2:$C$4,E194)</f>
        <v>432.97034648588698</v>
      </c>
      <c r="L194" s="2">
        <f>TREND(Calibration!$A$2:$A$4,Calibration!$D$2:$D$4,G194)</f>
        <v>510.87404185832793</v>
      </c>
    </row>
    <row r="195" spans="1:12" x14ac:dyDescent="0.25">
      <c r="A195">
        <v>965093</v>
      </c>
      <c r="B195">
        <v>14.36100006</v>
      </c>
      <c r="C195">
        <v>0.68800002000000005</v>
      </c>
      <c r="D195">
        <v>1286.88098145</v>
      </c>
      <c r="E195">
        <v>1.1152000399999999</v>
      </c>
      <c r="F195">
        <v>255.24299622000001</v>
      </c>
      <c r="G195">
        <v>1.33609998</v>
      </c>
      <c r="H195">
        <v>1282.1440429700001</v>
      </c>
      <c r="J195" s="2">
        <f>TREND(Calibration!$A$2:$A$4,Calibration!$B$2:$B$4,C195)</f>
        <v>438.70591385914651</v>
      </c>
      <c r="K195" s="2">
        <f>TREND(Calibration!$A$2:$A$4,Calibration!$C$2:$C$4,E195)</f>
        <v>431.43295385110326</v>
      </c>
      <c r="L195" s="2">
        <f>TREND(Calibration!$A$2:$A$4,Calibration!$D$2:$D$4,G195)</f>
        <v>509.76100903561712</v>
      </c>
    </row>
    <row r="196" spans="1:12" x14ac:dyDescent="0.25">
      <c r="A196">
        <v>970094</v>
      </c>
      <c r="B196">
        <v>14.39099979</v>
      </c>
      <c r="C196">
        <v>0.68099999</v>
      </c>
      <c r="D196">
        <v>9.9000003020963209E+37</v>
      </c>
      <c r="E196">
        <v>1.11459994</v>
      </c>
      <c r="F196">
        <v>-9.9000003020963209E+37</v>
      </c>
      <c r="G196">
        <v>1.3354999999999999</v>
      </c>
      <c r="H196">
        <v>9.9000003020963209E+37</v>
      </c>
      <c r="J196" s="2">
        <f>TREND(Calibration!$A$2:$A$4,Calibration!$B$2:$B$4,C196)</f>
        <v>434.41229966959861</v>
      </c>
      <c r="K196" s="2">
        <f>TREND(Calibration!$A$2:$A$4,Calibration!$C$2:$C$4,E196)</f>
        <v>431.19016207650441</v>
      </c>
      <c r="L196" s="2">
        <f>TREND(Calibration!$A$2:$A$4,Calibration!$D$2:$D$4,G196)</f>
        <v>509.51367390486746</v>
      </c>
    </row>
    <row r="197" spans="1:12" x14ac:dyDescent="0.25">
      <c r="A197">
        <v>975093</v>
      </c>
      <c r="B197">
        <v>14.477999690000001</v>
      </c>
      <c r="C197">
        <v>0.68260001999999997</v>
      </c>
      <c r="D197">
        <v>1047.37597656</v>
      </c>
      <c r="E197">
        <v>1.11090004</v>
      </c>
      <c r="F197">
        <v>-183.80900574</v>
      </c>
      <c r="G197">
        <v>1.3334000100000001</v>
      </c>
      <c r="H197">
        <v>9.9000003020963209E+37</v>
      </c>
      <c r="J197" s="2">
        <f>TREND(Calibration!$A$2:$A$4,Calibration!$B$2:$B$4,C197)</f>
        <v>435.39371139379153</v>
      </c>
      <c r="K197" s="2">
        <f>TREND(Calibration!$A$2:$A$4,Calibration!$C$2:$C$4,E197)</f>
        <v>429.69323608610557</v>
      </c>
      <c r="L197" s="2">
        <f>TREND(Calibration!$A$2:$A$4,Calibration!$D$2:$D$4,G197)</f>
        <v>508.64797621290643</v>
      </c>
    </row>
    <row r="198" spans="1:12" x14ac:dyDescent="0.25">
      <c r="A198">
        <v>980093</v>
      </c>
      <c r="B198">
        <v>14.510999679999999</v>
      </c>
      <c r="C198">
        <v>0.67940003000000004</v>
      </c>
      <c r="D198">
        <v>1273.94104004</v>
      </c>
      <c r="E198">
        <v>1.11090004</v>
      </c>
      <c r="F198">
        <v>-9.9000003020963209E+37</v>
      </c>
      <c r="G198">
        <v>1.3322999499999999</v>
      </c>
      <c r="H198">
        <v>9.9000003020963209E+37</v>
      </c>
      <c r="J198" s="2">
        <f>TREND(Calibration!$A$2:$A$4,Calibration!$B$2:$B$4,C198)</f>
        <v>433.43093088136357</v>
      </c>
      <c r="K198" s="2">
        <f>TREND(Calibration!$A$2:$A$4,Calibration!$C$2:$C$4,E198)</f>
        <v>429.69323608610557</v>
      </c>
      <c r="L198" s="2">
        <f>TREND(Calibration!$A$2:$A$4,Calibration!$D$2:$D$4,G198)</f>
        <v>508.19448862343268</v>
      </c>
    </row>
    <row r="199" spans="1:12" x14ac:dyDescent="0.25">
      <c r="A199">
        <v>985093</v>
      </c>
      <c r="B199">
        <v>14.60499954</v>
      </c>
      <c r="C199">
        <v>0.67879999000000002</v>
      </c>
      <c r="D199">
        <v>1083.8850097699999</v>
      </c>
      <c r="E199">
        <v>1.1081999499999999</v>
      </c>
      <c r="F199">
        <v>-9.9000003020963209E+37</v>
      </c>
      <c r="G199">
        <v>1.33070004</v>
      </c>
      <c r="H199">
        <v>9.9000003020963209E+37</v>
      </c>
      <c r="J199" s="2">
        <f>TREND(Calibration!$A$2:$A$4,Calibration!$B$2:$B$4,C199)</f>
        <v>433.06288385037993</v>
      </c>
      <c r="K199" s="2">
        <f>TREND(Calibration!$A$2:$A$4,Calibration!$C$2:$C$4,E199)</f>
        <v>428.60081875120034</v>
      </c>
      <c r="L199" s="2">
        <f>TREND(Calibration!$A$2:$A$4,Calibration!$D$2:$D$4,G199)</f>
        <v>507.53494339019562</v>
      </c>
    </row>
    <row r="200" spans="1:12" x14ac:dyDescent="0.25">
      <c r="A200">
        <v>990093</v>
      </c>
      <c r="B200">
        <v>14.76399994</v>
      </c>
      <c r="C200">
        <v>0.67989999000000001</v>
      </c>
      <c r="D200">
        <v>939.72900390999996</v>
      </c>
      <c r="E200">
        <v>1.10870004</v>
      </c>
      <c r="F200">
        <v>54.770000459999999</v>
      </c>
      <c r="G200">
        <v>1.3263000199999999</v>
      </c>
      <c r="H200">
        <v>9.9000003020963209E+37</v>
      </c>
      <c r="J200" s="2">
        <f>TREND(Calibration!$A$2:$A$4,Calibration!$B$2:$B$4,C200)</f>
        <v>433.73759175998924</v>
      </c>
      <c r="K200" s="2">
        <f>TREND(Calibration!$A$2:$A$4,Calibration!$C$2:$C$4,E200)</f>
        <v>428.80314792726955</v>
      </c>
      <c r="L200" s="2">
        <f>TREND(Calibration!$A$2:$A$4,Calibration!$D$2:$D$4,G200)</f>
        <v>505.72108372487196</v>
      </c>
    </row>
    <row r="201" spans="1:12" x14ac:dyDescent="0.25">
      <c r="A201">
        <v>995093</v>
      </c>
      <c r="B201">
        <v>14.88399982</v>
      </c>
      <c r="C201">
        <v>0.68210000000000004</v>
      </c>
      <c r="D201">
        <v>431.20098876999998</v>
      </c>
      <c r="E201">
        <v>1.1071000099999999</v>
      </c>
      <c r="F201">
        <v>985.91998291000004</v>
      </c>
      <c r="G201">
        <v>1.32360005</v>
      </c>
      <c r="H201">
        <v>858.80401611000002</v>
      </c>
      <c r="J201" s="2">
        <f>TREND(Calibration!$A$2:$A$4,Calibration!$B$2:$B$4,C201)</f>
        <v>435.08701371291625</v>
      </c>
      <c r="K201" s="2">
        <f>TREND(Calibration!$A$2:$A$4,Calibration!$C$2:$C$4,E201)</f>
        <v>428.15579894691388</v>
      </c>
      <c r="L201" s="2">
        <f>TREND(Calibration!$A$2:$A$4,Calibration!$D$2:$D$4,G201)</f>
        <v>504.60805090216115</v>
      </c>
    </row>
    <row r="202" spans="1:12" x14ac:dyDescent="0.25">
      <c r="A202">
        <v>1000094</v>
      </c>
      <c r="B202">
        <v>14.82800007</v>
      </c>
      <c r="C202">
        <v>0.68320000000000003</v>
      </c>
      <c r="D202">
        <v>1139.63903809</v>
      </c>
      <c r="E202">
        <v>1.1065000300000001</v>
      </c>
      <c r="F202">
        <v>372.95700073</v>
      </c>
      <c r="G202">
        <v>1.32089996</v>
      </c>
      <c r="H202">
        <v>1071.1860351600001</v>
      </c>
      <c r="J202" s="2">
        <f>TREND(Calibration!$A$2:$A$4,Calibration!$B$2:$B$4,C202)</f>
        <v>435.76172162252556</v>
      </c>
      <c r="K202" s="2">
        <f>TREND(Calibration!$A$2:$A$4,Calibration!$C$2:$C$4,E202)</f>
        <v>427.91305572257829</v>
      </c>
      <c r="L202" s="2">
        <f>TREND(Calibration!$A$2:$A$4,Calibration!$D$2:$D$4,G202)</f>
        <v>503.49496861077535</v>
      </c>
    </row>
    <row r="203" spans="1:12" x14ac:dyDescent="0.25">
      <c r="A203">
        <v>1005094</v>
      </c>
      <c r="B203">
        <v>14.77999973</v>
      </c>
      <c r="C203">
        <v>0.68150001999999998</v>
      </c>
      <c r="D203">
        <v>1108.7030029299999</v>
      </c>
      <c r="E203">
        <v>1.10380006</v>
      </c>
      <c r="F203">
        <v>603.24401854999996</v>
      </c>
      <c r="G203">
        <v>1.3181999900000001</v>
      </c>
      <c r="H203">
        <v>9.9000003020963209E+37</v>
      </c>
      <c r="J203" s="2">
        <f>TREND(Calibration!$A$2:$A$4,Calibration!$B$2:$B$4,C203)</f>
        <v>434.71900348418217</v>
      </c>
      <c r="K203" s="2">
        <f>TREND(Calibration!$A$2:$A$4,Calibration!$C$2:$C$4,E203)</f>
        <v>426.82068693793622</v>
      </c>
      <c r="L203" s="2">
        <f>TREND(Calibration!$A$2:$A$4,Calibration!$D$2:$D$4,G203)</f>
        <v>502.38193578806465</v>
      </c>
    </row>
    <row r="204" spans="1:12" x14ac:dyDescent="0.25">
      <c r="A204">
        <v>1010093</v>
      </c>
      <c r="B204">
        <v>14.838000299999999</v>
      </c>
      <c r="C204">
        <v>0.67669999999999997</v>
      </c>
      <c r="D204">
        <v>611.75701904000005</v>
      </c>
      <c r="E204">
        <v>1.1022000300000001</v>
      </c>
      <c r="F204">
        <v>786.53997803000004</v>
      </c>
      <c r="G204">
        <v>1.31719995</v>
      </c>
      <c r="H204">
        <v>1339.01501465</v>
      </c>
      <c r="J204" s="2">
        <f>TREND(Calibration!$A$2:$A$4,Calibration!$B$2:$B$4,C204)</f>
        <v>431.77481124756122</v>
      </c>
      <c r="K204" s="2">
        <f>TREND(Calibration!$A$2:$A$4,Calibration!$C$2:$C$4,E204)</f>
        <v>426.17333795758066</v>
      </c>
      <c r="L204" s="2">
        <f>TREND(Calibration!$A$2:$A$4,Calibration!$D$2:$D$4,G204)</f>
        <v>501.96968033929159</v>
      </c>
    </row>
    <row r="205" spans="1:12" x14ac:dyDescent="0.25">
      <c r="A205">
        <v>1015093</v>
      </c>
      <c r="B205">
        <v>14.85400009</v>
      </c>
      <c r="C205">
        <v>0.67180002000000005</v>
      </c>
      <c r="D205">
        <v>441.44000244</v>
      </c>
      <c r="E205">
        <v>1.1022000300000001</v>
      </c>
      <c r="F205">
        <v>844.82397461000005</v>
      </c>
      <c r="G205">
        <v>1.31500006</v>
      </c>
      <c r="H205">
        <v>9.9000003020963209E+37</v>
      </c>
      <c r="J205" s="2">
        <f>TREND(Calibration!$A$2:$A$4,Calibration!$B$2:$B$4,C205)</f>
        <v>428.76930646308165</v>
      </c>
      <c r="K205" s="2">
        <f>TREND(Calibration!$A$2:$A$4,Calibration!$C$2:$C$4,E205)</f>
        <v>426.17333795758066</v>
      </c>
      <c r="L205" s="2">
        <f>TREND(Calibration!$A$2:$A$4,Calibration!$D$2:$D$4,G205)</f>
        <v>501.06279997530487</v>
      </c>
    </row>
    <row r="206" spans="1:12" x14ac:dyDescent="0.25">
      <c r="A206">
        <v>1020093</v>
      </c>
      <c r="B206">
        <v>14.850999829999999</v>
      </c>
      <c r="C206">
        <v>0.67129998999999996</v>
      </c>
      <c r="D206">
        <v>428.72601318</v>
      </c>
      <c r="E206">
        <v>1.0979000299999999</v>
      </c>
      <c r="F206">
        <v>883.69201659999999</v>
      </c>
      <c r="G206">
        <v>1.31120002</v>
      </c>
      <c r="H206">
        <v>9.9000003020963209E+37</v>
      </c>
      <c r="J206" s="2">
        <f>TREND(Calibration!$A$2:$A$4,Calibration!$B$2:$B$4,C206)</f>
        <v>428.46260264849798</v>
      </c>
      <c r="K206" s="2">
        <f>TREND(Calibration!$A$2:$A$4,Calibration!$C$2:$C$4,E206)</f>
        <v>424.43362019258291</v>
      </c>
      <c r="L206" s="2">
        <f>TREND(Calibration!$A$2:$A$4,Calibration!$D$2:$D$4,G206)</f>
        <v>499.49627544073087</v>
      </c>
    </row>
    <row r="207" spans="1:12" x14ac:dyDescent="0.25">
      <c r="A207">
        <v>1025093</v>
      </c>
      <c r="B207">
        <v>14.819000239999999</v>
      </c>
      <c r="C207">
        <v>0.6724</v>
      </c>
      <c r="D207">
        <v>449.08099364999998</v>
      </c>
      <c r="E207">
        <v>1.09739995</v>
      </c>
      <c r="F207">
        <v>957.02801513999998</v>
      </c>
      <c r="G207">
        <v>1.3107000600000001</v>
      </c>
      <c r="H207">
        <v>9.9000003020963209E+37</v>
      </c>
      <c r="J207" s="2">
        <f>TREND(Calibration!$A$2:$A$4,Calibration!$B$2:$B$4,C207)</f>
        <v>429.13731669181561</v>
      </c>
      <c r="K207" s="2">
        <f>TREND(Calibration!$A$2:$A$4,Calibration!$C$2:$C$4,E207)</f>
        <v>424.23129506236899</v>
      </c>
      <c r="L207" s="2">
        <f>TREND(Calibration!$A$2:$A$4,Calibration!$D$2:$D$4,G207)</f>
        <v>499.29017245068189</v>
      </c>
    </row>
    <row r="208" spans="1:12" x14ac:dyDescent="0.25">
      <c r="A208">
        <v>1030093</v>
      </c>
      <c r="B208">
        <v>14.803000450000001</v>
      </c>
      <c r="C208">
        <v>0.67019998999999997</v>
      </c>
      <c r="D208">
        <v>535.44299316000001</v>
      </c>
      <c r="E208">
        <v>1.0951999400000001</v>
      </c>
      <c r="F208">
        <v>1179.39099121</v>
      </c>
      <c r="G208">
        <v>1.3096000000000001</v>
      </c>
      <c r="H208">
        <v>734.25402831999997</v>
      </c>
      <c r="J208" s="2">
        <f>TREND(Calibration!$A$2:$A$4,Calibration!$B$2:$B$4,C208)</f>
        <v>427.78789473888867</v>
      </c>
      <c r="K208" s="2">
        <f>TREND(Calibration!$A$2:$A$4,Calibration!$C$2:$C$4,E208)</f>
        <v>423.34120285767773</v>
      </c>
      <c r="L208" s="2">
        <f>TREND(Calibration!$A$2:$A$4,Calibration!$D$2:$D$4,G208)</f>
        <v>498.83668486120825</v>
      </c>
    </row>
    <row r="209" spans="1:12" x14ac:dyDescent="0.25">
      <c r="A209">
        <v>1035094</v>
      </c>
      <c r="B209">
        <v>14.79899979</v>
      </c>
      <c r="C209">
        <v>0.66750001999999997</v>
      </c>
      <c r="D209">
        <v>568.44201659999999</v>
      </c>
      <c r="E209">
        <v>1.0898000000000001</v>
      </c>
      <c r="F209">
        <v>1343.7130127</v>
      </c>
      <c r="G209">
        <v>1.30739999</v>
      </c>
      <c r="H209">
        <v>9.9000003020963209E+37</v>
      </c>
      <c r="J209" s="2">
        <f>TREND(Calibration!$A$2:$A$4,Calibration!$B$2:$B$4,C209)</f>
        <v>426.13181190733599</v>
      </c>
      <c r="K209" s="2">
        <f>TREND(Calibration!$A$2:$A$4,Calibration!$C$2:$C$4,E209)</f>
        <v>421.15646528839363</v>
      </c>
      <c r="L209" s="2">
        <f>TREND(Calibration!$A$2:$A$4,Calibration!$D$2:$D$4,G209)</f>
        <v>497.92975502854642</v>
      </c>
    </row>
    <row r="210" spans="1:12" x14ac:dyDescent="0.25">
      <c r="A210">
        <v>1040093</v>
      </c>
      <c r="B210">
        <v>14.75399971</v>
      </c>
      <c r="C210">
        <v>0.66259997999999998</v>
      </c>
      <c r="D210">
        <v>494.83200073</v>
      </c>
      <c r="E210">
        <v>1.08599997</v>
      </c>
      <c r="F210">
        <v>1111.1419677700001</v>
      </c>
      <c r="G210">
        <v>1.30260003</v>
      </c>
      <c r="H210">
        <v>1326.7869873</v>
      </c>
      <c r="J210" s="2">
        <f>TREND(Calibration!$A$2:$A$4,Calibration!$B$2:$B$4,C210)</f>
        <v>423.12627032060675</v>
      </c>
      <c r="K210" s="2">
        <f>TREND(Calibration!$A$2:$A$4,Calibration!$C$2:$C$4,E210)</f>
        <v>419.61902814920194</v>
      </c>
      <c r="L210" s="2">
        <f>TREND(Calibration!$A$2:$A$4,Calibration!$D$2:$D$4,G210)</f>
        <v>495.95102451387447</v>
      </c>
    </row>
    <row r="211" spans="1:12" x14ac:dyDescent="0.25">
      <c r="A211">
        <v>1045093</v>
      </c>
      <c r="B211">
        <v>14.661999700000001</v>
      </c>
      <c r="C211">
        <v>0.66369997999999997</v>
      </c>
      <c r="D211">
        <v>314.22900391000002</v>
      </c>
      <c r="E211">
        <v>1.0811999999999999</v>
      </c>
      <c r="F211">
        <v>1243.4129638700001</v>
      </c>
      <c r="G211">
        <v>1.30260003</v>
      </c>
      <c r="H211">
        <v>1302.7850341799999</v>
      </c>
      <c r="J211" s="2">
        <f>TREND(Calibration!$A$2:$A$4,Calibration!$B$2:$B$4,C211)</f>
        <v>423.80097823021606</v>
      </c>
      <c r="K211" s="2">
        <f>TREND(Calibration!$A$2:$A$4,Calibration!$C$2:$C$4,E211)</f>
        <v>417.67702975839819</v>
      </c>
      <c r="L211" s="2">
        <f>TREND(Calibration!$A$2:$A$4,Calibration!$D$2:$D$4,G211)</f>
        <v>495.95102451387447</v>
      </c>
    </row>
    <row r="212" spans="1:12" x14ac:dyDescent="0.25">
      <c r="A212">
        <v>1050093</v>
      </c>
      <c r="B212">
        <v>14.567999840000001</v>
      </c>
      <c r="C212">
        <v>0.66479999000000001</v>
      </c>
      <c r="D212">
        <v>482.14999390000003</v>
      </c>
      <c r="E212">
        <v>1.08280003</v>
      </c>
      <c r="F212">
        <v>1273.7860107399999</v>
      </c>
      <c r="G212">
        <v>1.29990005</v>
      </c>
      <c r="H212">
        <v>1260.19494629</v>
      </c>
      <c r="J212" s="2">
        <f>TREND(Calibration!$A$2:$A$4,Calibration!$B$2:$B$4,C212)</f>
        <v>424.4756922735337</v>
      </c>
      <c r="K212" s="2">
        <f>TREND(Calibration!$A$2:$A$4,Calibration!$C$2:$C$4,E212)</f>
        <v>418.32437873875386</v>
      </c>
      <c r="L212" s="2">
        <f>TREND(Calibration!$A$2:$A$4,Calibration!$D$2:$D$4,G212)</f>
        <v>494.83798756877411</v>
      </c>
    </row>
    <row r="213" spans="1:12" x14ac:dyDescent="0.25">
      <c r="A213">
        <v>1055093</v>
      </c>
      <c r="B213">
        <v>14.472000120000001</v>
      </c>
      <c r="C213">
        <v>0.66700000000000004</v>
      </c>
      <c r="D213">
        <v>398.05700683999999</v>
      </c>
      <c r="E213">
        <v>1.08389997</v>
      </c>
      <c r="F213">
        <v>1327.9510498</v>
      </c>
      <c r="G213">
        <v>1.2971999599999999</v>
      </c>
      <c r="H213">
        <v>9.9000003020963209E+37</v>
      </c>
      <c r="J213" s="2">
        <f>TREND(Calibration!$A$2:$A$4,Calibration!$B$2:$B$4,C213)</f>
        <v>425.8251142264607</v>
      </c>
      <c r="K213" s="2">
        <f>TREND(Calibration!$A$2:$A$4,Calibration!$C$2:$C$4,E213)</f>
        <v>418.76939854304032</v>
      </c>
      <c r="L213" s="2">
        <f>TREND(Calibration!$A$2:$A$4,Calibration!$D$2:$D$4,G213)</f>
        <v>493.72490527738819</v>
      </c>
    </row>
    <row r="214" spans="1:12" x14ac:dyDescent="0.25">
      <c r="A214">
        <v>1060093</v>
      </c>
      <c r="B214">
        <v>14.38099957</v>
      </c>
      <c r="C214">
        <v>0.66420000999999995</v>
      </c>
      <c r="D214">
        <v>440.16299437999999</v>
      </c>
      <c r="E214">
        <v>1.0801000599999999</v>
      </c>
      <c r="F214">
        <v>1103.9630127</v>
      </c>
      <c r="G214">
        <v>1.2961000199999999</v>
      </c>
      <c r="H214">
        <v>1111.4780273399999</v>
      </c>
      <c r="J214" s="2">
        <f>TREND(Calibration!$A$2:$A$4,Calibration!$B$2:$B$4,C214)</f>
        <v>424.10768204479967</v>
      </c>
      <c r="K214" s="2">
        <f>TREND(Calibration!$A$2:$A$4,Calibration!$C$2:$C$4,E214)</f>
        <v>417.23200995411179</v>
      </c>
      <c r="L214" s="2">
        <f>TREND(Calibration!$A$2:$A$4,Calibration!$D$2:$D$4,G214)</f>
        <v>493.27146715658967</v>
      </c>
    </row>
    <row r="215" spans="1:12" x14ac:dyDescent="0.25">
      <c r="A215">
        <v>1065092</v>
      </c>
      <c r="B215">
        <v>14.338999749999999</v>
      </c>
      <c r="C215">
        <v>0.66100000999999997</v>
      </c>
      <c r="D215">
        <v>360.76501465000001</v>
      </c>
      <c r="E215">
        <v>1.0801000599999999</v>
      </c>
      <c r="F215">
        <v>952.89599609000004</v>
      </c>
      <c r="G215">
        <v>1.29770005</v>
      </c>
      <c r="H215">
        <v>9.9000003020963209E+37</v>
      </c>
      <c r="J215" s="2">
        <f>TREND(Calibration!$A$2:$A$4,Calibration!$B$2:$B$4,C215)</f>
        <v>422.14489539866344</v>
      </c>
      <c r="K215" s="2">
        <f>TREND(Calibration!$A$2:$A$4,Calibration!$C$2:$C$4,E215)</f>
        <v>417.23200995411179</v>
      </c>
      <c r="L215" s="2">
        <f>TREND(Calibration!$A$2:$A$4,Calibration!$D$2:$D$4,G215)</f>
        <v>493.93106185850183</v>
      </c>
    </row>
    <row r="216" spans="1:12" x14ac:dyDescent="0.25">
      <c r="A216">
        <v>1070089</v>
      </c>
      <c r="B216">
        <v>14.33199978</v>
      </c>
      <c r="C216">
        <v>0.67180002000000005</v>
      </c>
      <c r="D216">
        <v>548.04199218999997</v>
      </c>
      <c r="E216">
        <v>1.0811999999999999</v>
      </c>
      <c r="F216">
        <v>770.81402588000003</v>
      </c>
      <c r="G216">
        <v>1.2918000199999999</v>
      </c>
      <c r="H216">
        <v>9.9000003020963209E+37</v>
      </c>
      <c r="J216" s="2">
        <f>TREND(Calibration!$A$2:$A$4,Calibration!$B$2:$B$4,C216)</f>
        <v>428.76930646308165</v>
      </c>
      <c r="K216" s="2">
        <f>TREND(Calibration!$A$2:$A$4,Calibration!$C$2:$C$4,E216)</f>
        <v>417.67702975839819</v>
      </c>
      <c r="L216" s="2">
        <f>TREND(Calibration!$A$2:$A$4,Calibration!$D$2:$D$4,G216)</f>
        <v>491.49883963196669</v>
      </c>
    </row>
    <row r="217" spans="1:12" x14ac:dyDescent="0.25">
      <c r="A217">
        <v>1075090</v>
      </c>
      <c r="B217">
        <v>14.335000040000001</v>
      </c>
      <c r="C217">
        <v>0.67339998000000001</v>
      </c>
      <c r="D217">
        <v>368.53500365999997</v>
      </c>
      <c r="E217">
        <v>1.0801000599999999</v>
      </c>
      <c r="F217">
        <v>723.89898682</v>
      </c>
      <c r="G217">
        <v>1.2922999900000001</v>
      </c>
      <c r="H217">
        <v>1283.86901855</v>
      </c>
      <c r="J217" s="2">
        <f>TREND(Calibration!$A$2:$A$4,Calibration!$B$2:$B$4,C217)</f>
        <v>429.75067525131669</v>
      </c>
      <c r="K217" s="2">
        <f>TREND(Calibration!$A$2:$A$4,Calibration!$C$2:$C$4,E217)</f>
        <v>417.23200995411179</v>
      </c>
      <c r="L217" s="2">
        <f>TREND(Calibration!$A$2:$A$4,Calibration!$D$2:$D$4,G217)</f>
        <v>491.70494674440522</v>
      </c>
    </row>
    <row r="218" spans="1:12" x14ac:dyDescent="0.25">
      <c r="A218">
        <v>1080091</v>
      </c>
      <c r="B218">
        <v>14.347999570000001</v>
      </c>
      <c r="C218">
        <v>0.67720002000000001</v>
      </c>
      <c r="D218">
        <v>426.16500853999997</v>
      </c>
      <c r="E218">
        <v>1.0785000300000001</v>
      </c>
      <c r="F218">
        <v>1119.2419433600001</v>
      </c>
      <c r="G218">
        <v>1.2902</v>
      </c>
      <c r="H218">
        <v>9.9000003020963209E+37</v>
      </c>
      <c r="J218" s="2">
        <f>TREND(Calibration!$A$2:$A$4,Calibration!$B$2:$B$4,C218)</f>
        <v>432.08150892843656</v>
      </c>
      <c r="K218" s="2">
        <f>TREND(Calibration!$A$2:$A$4,Calibration!$C$2:$C$4,E218)</f>
        <v>416.58466097375623</v>
      </c>
      <c r="L218" s="2">
        <f>TREND(Calibration!$A$2:$A$4,Calibration!$D$2:$D$4,G218)</f>
        <v>490.83924905244407</v>
      </c>
    </row>
    <row r="219" spans="1:12" x14ac:dyDescent="0.25">
      <c r="A219">
        <v>1085089</v>
      </c>
      <c r="B219">
        <v>14.347999570000001</v>
      </c>
      <c r="C219">
        <v>0.68529998999999997</v>
      </c>
      <c r="D219">
        <v>538.00897216999999</v>
      </c>
      <c r="E219">
        <v>1.07790005</v>
      </c>
      <c r="F219">
        <v>1213.45800781</v>
      </c>
      <c r="G219">
        <v>1.28750002</v>
      </c>
      <c r="H219">
        <v>1249.16699219</v>
      </c>
      <c r="J219" s="2">
        <f>TREND(Calibration!$A$2:$A$4,Calibration!$B$2:$B$4,C219)</f>
        <v>437.04979422534416</v>
      </c>
      <c r="K219" s="2">
        <f>TREND(Calibration!$A$2:$A$4,Calibration!$C$2:$C$4,E219)</f>
        <v>416.34191774942053</v>
      </c>
      <c r="L219" s="2">
        <f>TREND(Calibration!$A$2:$A$4,Calibration!$D$2:$D$4,G219)</f>
        <v>489.72621210734371</v>
      </c>
    </row>
    <row r="220" spans="1:12" x14ac:dyDescent="0.25">
      <c r="A220">
        <v>1090089</v>
      </c>
      <c r="B220">
        <v>14.402999879999999</v>
      </c>
      <c r="C220">
        <v>0.68910002999999997</v>
      </c>
      <c r="D220">
        <v>403.16500853999997</v>
      </c>
      <c r="E220">
        <v>1.07679999</v>
      </c>
      <c r="F220">
        <v>9.9000003020963209E+37</v>
      </c>
      <c r="G220">
        <v>1.28579998</v>
      </c>
      <c r="H220">
        <v>1114.5379638700001</v>
      </c>
      <c r="J220" s="2">
        <f>TREND(Calibration!$A$2:$A$4,Calibration!$B$2:$B$4,C220)</f>
        <v>439.38062790246408</v>
      </c>
      <c r="K220" s="2">
        <f>TREND(Calibration!$A$2:$A$4,Calibration!$C$2:$C$4,E220)</f>
        <v>415.89684939487097</v>
      </c>
      <c r="L220" s="2">
        <f>TREND(Calibration!$A$2:$A$4,Calibration!$D$2:$D$4,G220)</f>
        <v>489.02538938712041</v>
      </c>
    </row>
    <row r="221" spans="1:12" x14ac:dyDescent="0.25">
      <c r="A221">
        <v>1095090</v>
      </c>
      <c r="B221">
        <v>14.46500015</v>
      </c>
      <c r="C221">
        <v>0.68959999000000005</v>
      </c>
      <c r="D221">
        <v>768.53198241999996</v>
      </c>
      <c r="E221">
        <v>1.07579994</v>
      </c>
      <c r="F221">
        <v>992.81799316000001</v>
      </c>
      <c r="G221">
        <v>1.28530002</v>
      </c>
      <c r="H221">
        <v>1364.1529541</v>
      </c>
      <c r="J221" s="2">
        <f>TREND(Calibration!$A$2:$A$4,Calibration!$B$2:$B$4,C221)</f>
        <v>439.68728878108988</v>
      </c>
      <c r="K221" s="2">
        <f>TREND(Calibration!$A$2:$A$4,Calibration!$C$2:$C$4,E221)</f>
        <v>415.49224363885094</v>
      </c>
      <c r="L221" s="2">
        <f>TREND(Calibration!$A$2:$A$4,Calibration!$D$2:$D$4,G221)</f>
        <v>488.81928639707155</v>
      </c>
    </row>
    <row r="222" spans="1:12" x14ac:dyDescent="0.25">
      <c r="A222">
        <v>1100103</v>
      </c>
      <c r="B222">
        <v>14.47999954</v>
      </c>
      <c r="C222">
        <v>0.69770001999999998</v>
      </c>
      <c r="D222">
        <v>179.77900696</v>
      </c>
      <c r="E222">
        <v>1.08220005</v>
      </c>
      <c r="F222">
        <v>1322.0930175799999</v>
      </c>
      <c r="G222">
        <v>1.28639996</v>
      </c>
      <c r="H222">
        <v>932.45001220999995</v>
      </c>
      <c r="J222" s="2">
        <f>TREND(Calibration!$A$2:$A$4,Calibration!$B$2:$B$4,C222)</f>
        <v>444.65561088024702</v>
      </c>
      <c r="K222" s="2">
        <f>TREND(Calibration!$A$2:$A$4,Calibration!$C$2:$C$4,E222)</f>
        <v>418.08163551441822</v>
      </c>
      <c r="L222" s="2">
        <f>TREND(Calibration!$A$2:$A$4,Calibration!$D$2:$D$4,G222)</f>
        <v>489.27272451787007</v>
      </c>
    </row>
    <row r="223" spans="1:12" x14ac:dyDescent="0.25">
      <c r="A223">
        <v>1105091</v>
      </c>
      <c r="B223">
        <v>14.442999840000001</v>
      </c>
      <c r="C223">
        <v>0.69989997000000004</v>
      </c>
      <c r="D223">
        <v>697.51202393000005</v>
      </c>
      <c r="E223">
        <v>1.07360005</v>
      </c>
      <c r="F223">
        <v>9.9000003020963209E+37</v>
      </c>
      <c r="G223">
        <v>1.2841999500000001</v>
      </c>
      <c r="H223">
        <v>1024.7879638700001</v>
      </c>
      <c r="J223" s="2">
        <f>TREND(Calibration!$A$2:$A$4,Calibration!$B$2:$B$4,C223)</f>
        <v>446.00499603092442</v>
      </c>
      <c r="K223" s="2">
        <f>TREND(Calibration!$A$2:$A$4,Calibration!$C$2:$C$4,E223)</f>
        <v>414.6021999844229</v>
      </c>
      <c r="L223" s="2">
        <f>TREND(Calibration!$A$2:$A$4,Calibration!$D$2:$D$4,G223)</f>
        <v>488.36579468520824</v>
      </c>
    </row>
    <row r="224" spans="1:12" x14ac:dyDescent="0.25">
      <c r="A224">
        <v>1110090</v>
      </c>
      <c r="B224">
        <v>14.414999959999999</v>
      </c>
      <c r="C224">
        <v>0.70099997999999997</v>
      </c>
      <c r="D224">
        <v>1014.47698975</v>
      </c>
      <c r="E224">
        <v>1.07579994</v>
      </c>
      <c r="F224">
        <v>9.9000003020963209E+37</v>
      </c>
      <c r="G224">
        <v>1.2831000100000001</v>
      </c>
      <c r="H224">
        <v>9.9000003020963209E+37</v>
      </c>
      <c r="J224" s="2">
        <f>TREND(Calibration!$A$2:$A$4,Calibration!$B$2:$B$4,C224)</f>
        <v>446.679710074242</v>
      </c>
      <c r="K224" s="2">
        <f>TREND(Calibration!$A$2:$A$4,Calibration!$C$2:$C$4,E224)</f>
        <v>415.49224363885094</v>
      </c>
      <c r="L224" s="2">
        <f>TREND(Calibration!$A$2:$A$4,Calibration!$D$2:$D$4,G224)</f>
        <v>487.91235656440972</v>
      </c>
    </row>
    <row r="225" spans="1:12" x14ac:dyDescent="0.25">
      <c r="A225">
        <v>1115090</v>
      </c>
      <c r="B225">
        <v>14.425999640000001</v>
      </c>
      <c r="C225">
        <v>0.69830000000000003</v>
      </c>
      <c r="D225">
        <v>960.52197265999996</v>
      </c>
      <c r="E225">
        <v>1.07790005</v>
      </c>
      <c r="F225">
        <v>1147.2290039100001</v>
      </c>
      <c r="G225">
        <v>1.28040004</v>
      </c>
      <c r="H225">
        <v>993.17498779000005</v>
      </c>
      <c r="J225" s="2">
        <f>TREND(Calibration!$A$2:$A$4,Calibration!$B$2:$B$4,C225)</f>
        <v>445.0236211089811</v>
      </c>
      <c r="K225" s="2">
        <f>TREND(Calibration!$A$2:$A$4,Calibration!$C$2:$C$4,E225)</f>
        <v>416.34191774942053</v>
      </c>
      <c r="L225" s="2">
        <f>TREND(Calibration!$A$2:$A$4,Calibration!$D$2:$D$4,G225)</f>
        <v>486.79932374169891</v>
      </c>
    </row>
    <row r="226" spans="1:12" x14ac:dyDescent="0.25">
      <c r="A226">
        <v>1120090</v>
      </c>
      <c r="B226">
        <v>14.51399994</v>
      </c>
      <c r="C226">
        <v>0.70039998999999997</v>
      </c>
      <c r="D226">
        <v>1057.8769531200001</v>
      </c>
      <c r="E226">
        <v>1.0773999700000001</v>
      </c>
      <c r="F226">
        <v>1138.4959716799999</v>
      </c>
      <c r="G226">
        <v>1.28040004</v>
      </c>
      <c r="H226">
        <v>943.91601562000005</v>
      </c>
      <c r="J226" s="2">
        <f>TREND(Calibration!$A$2:$A$4,Calibration!$B$2:$B$4,C226)</f>
        <v>446.31169371179971</v>
      </c>
      <c r="K226" s="2">
        <f>TREND(Calibration!$A$2:$A$4,Calibration!$C$2:$C$4,E226)</f>
        <v>416.13959261920661</v>
      </c>
      <c r="L226" s="2">
        <f>TREND(Calibration!$A$2:$A$4,Calibration!$D$2:$D$4,G226)</f>
        <v>486.79932374169891</v>
      </c>
    </row>
    <row r="227" spans="1:12" x14ac:dyDescent="0.25">
      <c r="A227">
        <v>1125089</v>
      </c>
      <c r="B227">
        <v>14.600999829999999</v>
      </c>
      <c r="C227">
        <v>0.69830000000000003</v>
      </c>
      <c r="D227">
        <v>1015.83197021</v>
      </c>
      <c r="E227">
        <v>1.0794999599999999</v>
      </c>
      <c r="F227">
        <v>1012.27697754</v>
      </c>
      <c r="G227">
        <v>1.2783000499999999</v>
      </c>
      <c r="H227">
        <v>1328.67004395</v>
      </c>
      <c r="J227" s="2">
        <f>TREND(Calibration!$A$2:$A$4,Calibration!$B$2:$B$4,C227)</f>
        <v>445.0236211089811</v>
      </c>
      <c r="K227" s="2">
        <f>TREND(Calibration!$A$2:$A$4,Calibration!$C$2:$C$4,E227)</f>
        <v>416.98921817951293</v>
      </c>
      <c r="L227" s="2">
        <f>TREND(Calibration!$A$2:$A$4,Calibration!$D$2:$D$4,G227)</f>
        <v>485.93362604973777</v>
      </c>
    </row>
    <row r="228" spans="1:12" x14ac:dyDescent="0.25">
      <c r="A228">
        <v>1130090</v>
      </c>
      <c r="B228">
        <v>14.652999879999999</v>
      </c>
      <c r="C228">
        <v>0.69340002999999995</v>
      </c>
      <c r="D228">
        <v>9.9000003020963209E+37</v>
      </c>
      <c r="E228">
        <v>1.0785000300000001</v>
      </c>
      <c r="F228">
        <v>600.66699218999997</v>
      </c>
      <c r="G228">
        <v>1.2755999600000001</v>
      </c>
      <c r="H228">
        <v>1127.68395996</v>
      </c>
      <c r="J228" s="2">
        <f>TREND(Calibration!$A$2:$A$4,Calibration!$B$2:$B$4,C228)</f>
        <v>442.01812245820969</v>
      </c>
      <c r="K228" s="2">
        <f>TREND(Calibration!$A$2:$A$4,Calibration!$C$2:$C$4,E228)</f>
        <v>416.58466097375623</v>
      </c>
      <c r="L228" s="2">
        <f>TREND(Calibration!$A$2:$A$4,Calibration!$D$2:$D$4,G228)</f>
        <v>484.82054375835196</v>
      </c>
    </row>
    <row r="229" spans="1:12" x14ac:dyDescent="0.25">
      <c r="A229">
        <v>1135090</v>
      </c>
      <c r="B229">
        <v>14.769000050000001</v>
      </c>
      <c r="C229">
        <v>0.69069999000000004</v>
      </c>
      <c r="D229">
        <v>1339.8640136700001</v>
      </c>
      <c r="E229">
        <v>1.0785000300000001</v>
      </c>
      <c r="F229">
        <v>498.14099120999998</v>
      </c>
      <c r="G229">
        <v>1.2755999600000001</v>
      </c>
      <c r="H229">
        <v>1127.7039794899999</v>
      </c>
      <c r="J229" s="2">
        <f>TREND(Calibration!$A$2:$A$4,Calibration!$B$2:$B$4,C229)</f>
        <v>440.36199669069919</v>
      </c>
      <c r="K229" s="2">
        <f>TREND(Calibration!$A$2:$A$4,Calibration!$C$2:$C$4,E229)</f>
        <v>416.58466097375623</v>
      </c>
      <c r="L229" s="2">
        <f>TREND(Calibration!$A$2:$A$4,Calibration!$D$2:$D$4,G229)</f>
        <v>484.82054375835196</v>
      </c>
    </row>
    <row r="230" spans="1:12" x14ac:dyDescent="0.25">
      <c r="A230">
        <v>1140090</v>
      </c>
      <c r="B230">
        <v>14.852999690000001</v>
      </c>
      <c r="C230">
        <v>0.68690001999999994</v>
      </c>
      <c r="D230">
        <v>9.9000003020963209E+37</v>
      </c>
      <c r="E230">
        <v>1.0801000599999999</v>
      </c>
      <c r="F230">
        <v>-9.9000003020963209E+37</v>
      </c>
      <c r="G230">
        <v>1.2776999499999999</v>
      </c>
      <c r="H230">
        <v>9.9000003020963209E+37</v>
      </c>
      <c r="J230" s="2">
        <f>TREND(Calibration!$A$2:$A$4,Calibration!$B$2:$B$4,C230)</f>
        <v>438.03120594953714</v>
      </c>
      <c r="K230" s="2">
        <f>TREND(Calibration!$A$2:$A$4,Calibration!$C$2:$C$4,E230)</f>
        <v>417.23200995411179</v>
      </c>
      <c r="L230" s="2">
        <f>TREND(Calibration!$A$2:$A$4,Calibration!$D$2:$D$4,G230)</f>
        <v>485.68624145031299</v>
      </c>
    </row>
    <row r="231" spans="1:12" x14ac:dyDescent="0.25">
      <c r="A231">
        <v>1145089</v>
      </c>
      <c r="B231">
        <v>14.98400021</v>
      </c>
      <c r="C231">
        <v>0.68480003</v>
      </c>
      <c r="D231">
        <v>1215.74401855</v>
      </c>
      <c r="E231">
        <v>1.0794999599999999</v>
      </c>
      <c r="F231">
        <v>61.819000240000001</v>
      </c>
      <c r="G231">
        <v>1.27610004</v>
      </c>
      <c r="H231">
        <v>1069.0899658200001</v>
      </c>
      <c r="J231" s="2">
        <f>TREND(Calibration!$A$2:$A$4,Calibration!$B$2:$B$4,C231)</f>
        <v>436.74313334671848</v>
      </c>
      <c r="K231" s="2">
        <f>TREND(Calibration!$A$2:$A$4,Calibration!$C$2:$C$4,E231)</f>
        <v>416.98921817951293</v>
      </c>
      <c r="L231" s="2">
        <f>TREND(Calibration!$A$2:$A$4,Calibration!$D$2:$D$4,G231)</f>
        <v>485.02669621707594</v>
      </c>
    </row>
    <row r="232" spans="1:12" x14ac:dyDescent="0.25">
      <c r="A232">
        <v>1150089</v>
      </c>
      <c r="B232">
        <v>15.024999619999999</v>
      </c>
      <c r="C232">
        <v>0.67720002000000001</v>
      </c>
      <c r="D232">
        <v>9.9000003020963209E+37</v>
      </c>
      <c r="E232">
        <v>1.0785000300000001</v>
      </c>
      <c r="F232">
        <v>-9.9000003020963209E+37</v>
      </c>
      <c r="G232">
        <v>1.2755999600000001</v>
      </c>
      <c r="H232">
        <v>9.9000003020963209E+37</v>
      </c>
      <c r="J232" s="2">
        <f>TREND(Calibration!$A$2:$A$4,Calibration!$B$2:$B$4,C232)</f>
        <v>432.08150892843656</v>
      </c>
      <c r="K232" s="2">
        <f>TREND(Calibration!$A$2:$A$4,Calibration!$C$2:$C$4,E232)</f>
        <v>416.58466097375623</v>
      </c>
      <c r="L232" s="2">
        <f>TREND(Calibration!$A$2:$A$4,Calibration!$D$2:$D$4,G232)</f>
        <v>484.82054375835196</v>
      </c>
    </row>
    <row r="233" spans="1:12" x14ac:dyDescent="0.25">
      <c r="A233">
        <v>1155089</v>
      </c>
      <c r="B233">
        <v>14.928999900000001</v>
      </c>
      <c r="C233">
        <v>0.66589999</v>
      </c>
      <c r="D233">
        <v>9.9000003020963209E+37</v>
      </c>
      <c r="E233">
        <v>1.0785000300000001</v>
      </c>
      <c r="F233">
        <v>-9.9000003020963209E+37</v>
      </c>
      <c r="G233">
        <v>1.2696000300000001</v>
      </c>
      <c r="H233">
        <v>9.9000003020963209E+37</v>
      </c>
      <c r="J233" s="2">
        <f>TREND(Calibration!$A$2:$A$4,Calibration!$B$2:$B$4,C233)</f>
        <v>425.15040018314306</v>
      </c>
      <c r="K233" s="2">
        <f>TREND(Calibration!$A$2:$A$4,Calibration!$C$2:$C$4,E233)</f>
        <v>416.58466097375623</v>
      </c>
      <c r="L233" s="2">
        <f>TREND(Calibration!$A$2:$A$4,Calibration!$D$2:$D$4,G233)</f>
        <v>482.34713885979124</v>
      </c>
    </row>
    <row r="234" spans="1:12" x14ac:dyDescent="0.25">
      <c r="A234">
        <v>1160089</v>
      </c>
      <c r="B234">
        <v>14.869999890000001</v>
      </c>
      <c r="C234">
        <v>0.67019998999999997</v>
      </c>
      <c r="D234">
        <v>9.9000003020963209E+37</v>
      </c>
      <c r="E234">
        <v>1.0763000199999999</v>
      </c>
      <c r="F234">
        <v>-9.9000003020963209E+37</v>
      </c>
      <c r="G234">
        <v>1.2702000099999999</v>
      </c>
      <c r="H234">
        <v>1366.67004395</v>
      </c>
      <c r="J234" s="2">
        <f>TREND(Calibration!$A$2:$A$4,Calibration!$B$2:$B$4,C234)</f>
        <v>427.78789473888867</v>
      </c>
      <c r="K234" s="2">
        <f>TREND(Calibration!$A$2:$A$4,Calibration!$C$2:$C$4,E234)</f>
        <v>415.69456876906486</v>
      </c>
      <c r="L234" s="2">
        <f>TREND(Calibration!$A$2:$A$4,Calibration!$D$2:$D$4,G234)</f>
        <v>482.59447399054079</v>
      </c>
    </row>
    <row r="235" spans="1:12" x14ac:dyDescent="0.25">
      <c r="A235">
        <v>1165089</v>
      </c>
      <c r="B235">
        <v>14.8409996</v>
      </c>
      <c r="C235">
        <v>0.66369997999999997</v>
      </c>
      <c r="D235">
        <v>1190.0539550799999</v>
      </c>
      <c r="E235">
        <v>1.0677000299999999</v>
      </c>
      <c r="F235">
        <v>-183.77299500000001</v>
      </c>
      <c r="G235">
        <v>1.26909995</v>
      </c>
      <c r="H235">
        <v>9.9000003020963209E+37</v>
      </c>
      <c r="J235" s="2">
        <f>TREND(Calibration!$A$2:$A$4,Calibration!$B$2:$B$4,C235)</f>
        <v>423.80097823021606</v>
      </c>
      <c r="K235" s="2">
        <f>TREND(Calibration!$A$2:$A$4,Calibration!$C$2:$C$4,E235)</f>
        <v>412.21513728492477</v>
      </c>
      <c r="L235" s="2">
        <f>TREND(Calibration!$A$2:$A$4,Calibration!$D$2:$D$4,G235)</f>
        <v>482.14098640106715</v>
      </c>
    </row>
    <row r="236" spans="1:12" x14ac:dyDescent="0.25">
      <c r="A236">
        <v>1170090</v>
      </c>
      <c r="B236">
        <v>14.928000450000001</v>
      </c>
      <c r="C236">
        <v>0.67129998999999996</v>
      </c>
      <c r="D236">
        <v>457.23599243000001</v>
      </c>
      <c r="E236">
        <v>1.0741000199999999</v>
      </c>
      <c r="F236">
        <v>558.81298828000001</v>
      </c>
      <c r="G236">
        <v>1.2706999800000001</v>
      </c>
      <c r="H236">
        <v>1041.36206055</v>
      </c>
      <c r="J236" s="2">
        <f>TREND(Calibration!$A$2:$A$4,Calibration!$B$2:$B$4,C236)</f>
        <v>428.46260264849798</v>
      </c>
      <c r="K236" s="2">
        <f>TREND(Calibration!$A$2:$A$4,Calibration!$C$2:$C$4,E236)</f>
        <v>414.80448061022884</v>
      </c>
      <c r="L236" s="2">
        <f>TREND(Calibration!$A$2:$A$4,Calibration!$D$2:$D$4,G236)</f>
        <v>482.80058110297932</v>
      </c>
    </row>
    <row r="237" spans="1:12" x14ac:dyDescent="0.25">
      <c r="A237">
        <v>1175089</v>
      </c>
      <c r="B237">
        <v>14.980999949999999</v>
      </c>
      <c r="C237">
        <v>0.67940003000000004</v>
      </c>
      <c r="D237">
        <v>925.98297118999994</v>
      </c>
      <c r="E237">
        <v>1.0730999699999999</v>
      </c>
      <c r="F237">
        <v>544.82800293000003</v>
      </c>
      <c r="G237">
        <v>1.26909995</v>
      </c>
      <c r="H237">
        <v>9.9000003020963209E+37</v>
      </c>
      <c r="J237" s="2">
        <f>TREND(Calibration!$A$2:$A$4,Calibration!$B$2:$B$4,C237)</f>
        <v>433.43093088136357</v>
      </c>
      <c r="K237" s="2">
        <f>TREND(Calibration!$A$2:$A$4,Calibration!$C$2:$C$4,E237)</f>
        <v>414.39987485420886</v>
      </c>
      <c r="L237" s="2">
        <f>TREND(Calibration!$A$2:$A$4,Calibration!$D$2:$D$4,G237)</f>
        <v>482.14098640106715</v>
      </c>
    </row>
    <row r="238" spans="1:12" x14ac:dyDescent="0.25">
      <c r="A238">
        <v>1180145</v>
      </c>
      <c r="B238">
        <v>15.050999640000001</v>
      </c>
      <c r="C238">
        <v>0.68260001999999997</v>
      </c>
      <c r="D238">
        <v>475.76901244999999</v>
      </c>
      <c r="E238">
        <v>1.0704</v>
      </c>
      <c r="F238">
        <v>9.9000003020963209E+37</v>
      </c>
      <c r="G238">
        <v>1.2663999800000001</v>
      </c>
      <c r="H238">
        <v>602.20001220999995</v>
      </c>
      <c r="J238" s="2">
        <f>TREND(Calibration!$A$2:$A$4,Calibration!$B$2:$B$4,C238)</f>
        <v>435.39371139379153</v>
      </c>
      <c r="K238" s="2">
        <f>TREND(Calibration!$A$2:$A$4,Calibration!$C$2:$C$4,E238)</f>
        <v>413.3075060695669</v>
      </c>
      <c r="L238" s="2">
        <f>TREND(Calibration!$A$2:$A$4,Calibration!$D$2:$D$4,G238)</f>
        <v>481.02795357835635</v>
      </c>
    </row>
    <row r="239" spans="1:12" x14ac:dyDescent="0.25">
      <c r="A239">
        <v>1185090</v>
      </c>
      <c r="B239">
        <v>15.02999973</v>
      </c>
      <c r="C239">
        <v>0.67940003000000004</v>
      </c>
      <c r="D239">
        <v>721.76000977000001</v>
      </c>
      <c r="E239">
        <v>1.0677000299999999</v>
      </c>
      <c r="F239">
        <v>961.17401123000002</v>
      </c>
      <c r="G239">
        <v>1.2668999400000001</v>
      </c>
      <c r="H239">
        <v>9.9000003020963209E+37</v>
      </c>
      <c r="J239" s="2">
        <f>TREND(Calibration!$A$2:$A$4,Calibration!$B$2:$B$4,C239)</f>
        <v>433.43093088136357</v>
      </c>
      <c r="K239" s="2">
        <f>TREND(Calibration!$A$2:$A$4,Calibration!$C$2:$C$4,E239)</f>
        <v>412.21513728492477</v>
      </c>
      <c r="L239" s="2">
        <f>TREND(Calibration!$A$2:$A$4,Calibration!$D$2:$D$4,G239)</f>
        <v>481.23405656840532</v>
      </c>
    </row>
    <row r="240" spans="1:12" x14ac:dyDescent="0.25">
      <c r="A240">
        <v>1190101</v>
      </c>
      <c r="B240">
        <v>15.045000079999999</v>
      </c>
      <c r="C240">
        <v>0.68320000000000003</v>
      </c>
      <c r="D240">
        <v>946.10302734000004</v>
      </c>
      <c r="E240">
        <v>1.07089996</v>
      </c>
      <c r="F240">
        <v>1025.6739502</v>
      </c>
      <c r="G240">
        <v>1.2663999800000001</v>
      </c>
      <c r="H240">
        <v>913.59698486000002</v>
      </c>
      <c r="J240" s="2">
        <f>TREND(Calibration!$A$2:$A$4,Calibration!$B$2:$B$4,C240)</f>
        <v>435.76172162252556</v>
      </c>
      <c r="K240" s="2">
        <f>TREND(Calibration!$A$2:$A$4,Calibration!$C$2:$C$4,E240)</f>
        <v>413.5097826495176</v>
      </c>
      <c r="L240" s="2">
        <f>TREND(Calibration!$A$2:$A$4,Calibration!$D$2:$D$4,G240)</f>
        <v>481.02795357835635</v>
      </c>
    </row>
    <row r="241" spans="1:12" x14ac:dyDescent="0.25">
      <c r="A241">
        <v>1195092</v>
      </c>
      <c r="B241">
        <v>15.097000120000001</v>
      </c>
      <c r="C241">
        <v>0.68859999999999999</v>
      </c>
      <c r="D241">
        <v>624.35400390999996</v>
      </c>
      <c r="E241">
        <v>1.06930006</v>
      </c>
      <c r="F241">
        <v>9.9000003020963209E+37</v>
      </c>
      <c r="G241">
        <v>1.26370001</v>
      </c>
      <c r="H241">
        <v>879.94897461000005</v>
      </c>
      <c r="J241" s="2">
        <f>TREND(Calibration!$A$2:$A$4,Calibration!$B$2:$B$4,C241)</f>
        <v>439.07392408788047</v>
      </c>
      <c r="K241" s="2">
        <f>TREND(Calibration!$A$2:$A$4,Calibration!$C$2:$C$4,E241)</f>
        <v>412.86248626528044</v>
      </c>
      <c r="L241" s="2">
        <f>TREND(Calibration!$A$2:$A$4,Calibration!$D$2:$D$4,G241)</f>
        <v>479.91492075564554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U10" sqref="U10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AVERAGE('8F'!$J2:$J32) + Calibration!$C$11</f>
        <v>401.70767876125882</v>
      </c>
      <c r="C3" s="2">
        <f>'8F'!K32</f>
        <v>492.16124141532453</v>
      </c>
      <c r="D3" s="2">
        <f>'8F'!L32</f>
        <v>637.30772652707003</v>
      </c>
      <c r="E3" s="3">
        <f>(C3-B3)/(7*35314.6667/1400)</f>
        <v>0.51227193178671959</v>
      </c>
      <c r="G3" s="3">
        <f>AVERAGE('7F'!$J2:$J32) + Calibration!$C$11</f>
        <v>400.0594941673412</v>
      </c>
      <c r="H3" s="3">
        <f>'7F'!K32</f>
        <v>544.15047351017245</v>
      </c>
      <c r="I3" s="3">
        <f>'7F'!L32</f>
        <v>629.72255028946847</v>
      </c>
      <c r="J3" s="3">
        <f>(H3-G3)/(7*35314.6667/1400)</f>
        <v>0.81604043196495035</v>
      </c>
      <c r="L3" s="3">
        <f>AVERAGE('6F'!$J2:$J32) + Calibration!$C$11</f>
        <v>397.98788999638634</v>
      </c>
      <c r="M3" s="3">
        <f>'6F'!K32</f>
        <v>590.07093079557626</v>
      </c>
      <c r="N3" s="3">
        <f>'6F'!L32</f>
        <v>620.6120816579936</v>
      </c>
      <c r="O3" s="3">
        <f>(M3-L3)/(7*35314.6667/1400)</f>
        <v>1.0878372005090446</v>
      </c>
      <c r="Q3" s="3">
        <f>AVERAGE('5F'!$J146:$J176) + Calibration!$C$11</f>
        <v>402.07966185219721</v>
      </c>
      <c r="R3" s="3">
        <f>'5F'!K176</f>
        <v>655.16874204862893</v>
      </c>
      <c r="S3" s="3">
        <f>'5F'!L176</f>
        <v>606.80204354518628</v>
      </c>
      <c r="T3" s="3">
        <f>(R3-Q3)/(7*35314.6667/1400)</f>
        <v>1.4333369324787182</v>
      </c>
    </row>
    <row r="4" spans="1:20" x14ac:dyDescent="0.25">
      <c r="A4" s="3">
        <f t="shared" ref="A4:A35" si="0">1/12+A3</f>
        <v>2.5833333333333335</v>
      </c>
      <c r="B4" s="3">
        <f>AVERAGE('8F'!$J3:$J33) + Calibration!$C$11</f>
        <v>401.63249196315672</v>
      </c>
      <c r="C4" s="2">
        <f>'8F'!K33</f>
        <v>493.2536101999666</v>
      </c>
      <c r="D4" s="2">
        <f>'8F'!L33</f>
        <v>634.62822276084989</v>
      </c>
      <c r="E4" s="3">
        <f t="shared" ref="E4:E67" si="1">(C4-B4)/(7*35314.6667/1400)</f>
        <v>0.51888423025558317</v>
      </c>
      <c r="G4" s="3">
        <f>AVERAGE('7F'!$J3:$J33) + Calibration!$C$11</f>
        <v>400.27318464897706</v>
      </c>
      <c r="H4" s="3">
        <f>'7F'!K33</f>
        <v>553.77961713838181</v>
      </c>
      <c r="I4" s="3">
        <f>'7F'!L33</f>
        <v>631.28907482404247</v>
      </c>
      <c r="J4" s="3">
        <f t="shared" ref="J4:J67" si="2">(H4-G4)/(7*35314.6667/1400)</f>
        <v>0.86936362046653393</v>
      </c>
      <c r="L4" s="3">
        <f>AVERAGE('6F'!$J3:$J33) + Calibration!$C$11</f>
        <v>398.06307817951921</v>
      </c>
      <c r="M4" s="3">
        <f>'6F'!K33</f>
        <v>583.92122269736228</v>
      </c>
      <c r="N4" s="3">
        <f>'6F'!L33</f>
        <v>618.83945413337062</v>
      </c>
      <c r="O4" s="3">
        <f t="shared" ref="O4:O67" si="3">(M4-L4)/(7*35314.6667/1400)</f>
        <v>1.0525833138775911</v>
      </c>
      <c r="Q4" s="3">
        <f>AVERAGE('5F'!$J147:$J177) + Calibration!$C$11</f>
        <v>402.10142682133647</v>
      </c>
      <c r="R4" s="3">
        <f>'5F'!K177</f>
        <v>628.50656797378849</v>
      </c>
      <c r="S4" s="3">
        <f>'5F'!L177</f>
        <v>606.5959405551373</v>
      </c>
      <c r="T4" s="3">
        <f t="shared" ref="T4:T67" si="4">(R4-Q4)/(7*35314.6667/1400)</f>
        <v>1.2822159307110323</v>
      </c>
    </row>
    <row r="5" spans="1:20" x14ac:dyDescent="0.25">
      <c r="A5" s="3">
        <f t="shared" si="0"/>
        <v>2.666666666666667</v>
      </c>
      <c r="B5" s="3">
        <f>AVERAGE('8F'!$J4:$J34) + Calibration!$C$11</f>
        <v>401.61072719187905</v>
      </c>
      <c r="C5" s="2">
        <f>'8F'!K34</f>
        <v>478.85033712690591</v>
      </c>
      <c r="D5" s="2">
        <f>'8F'!L34</f>
        <v>633.76247560021363</v>
      </c>
      <c r="E5" s="3">
        <f t="shared" si="1"/>
        <v>0.43743643733739024</v>
      </c>
      <c r="G5" s="3">
        <f>AVERAGE('7F'!$J4:$J34) + Calibration!$C$11</f>
        <v>400.57195560015305</v>
      </c>
      <c r="H5" s="3">
        <f>'7F'!K34</f>
        <v>555.96435470766585</v>
      </c>
      <c r="I5" s="3">
        <f>'7F'!L34</f>
        <v>632.40210764675328</v>
      </c>
      <c r="J5" s="3">
        <f t="shared" si="2"/>
        <v>0.88004454595355297</v>
      </c>
      <c r="L5" s="3">
        <f>AVERAGE('6F'!$J4:$J34) + Calibration!$C$11</f>
        <v>397.99778346996283</v>
      </c>
      <c r="M5" s="3">
        <f>'6F'!K34</f>
        <v>558.59416063149956</v>
      </c>
      <c r="N5" s="3">
        <f>'6F'!L34</f>
        <v>618.38596654389698</v>
      </c>
      <c r="O5" s="3">
        <f t="shared" si="3"/>
        <v>0.90951659561627252</v>
      </c>
      <c r="Q5" s="3">
        <f>AVERAGE('5F'!$J148:$J178) + Calibration!$C$11</f>
        <v>402.09153453492922</v>
      </c>
      <c r="R5" s="3">
        <f>'5F'!K178</f>
        <v>645.09457861613328</v>
      </c>
      <c r="S5" s="3">
        <f>'5F'!L178</f>
        <v>603.46294507705397</v>
      </c>
      <c r="T5" s="3">
        <f t="shared" si="4"/>
        <v>1.376215984964706</v>
      </c>
    </row>
    <row r="6" spans="1:20" x14ac:dyDescent="0.25">
      <c r="A6" s="3">
        <f t="shared" si="0"/>
        <v>2.7500000000000004</v>
      </c>
      <c r="B6" s="3">
        <f>AVERAGE('8F'!$J5:$J35) + Calibration!$C$11</f>
        <v>401.41682365739655</v>
      </c>
      <c r="C6" s="2">
        <f>'8F'!K35</f>
        <v>475.12815837257494</v>
      </c>
      <c r="D6" s="2">
        <f>'8F'!L35</f>
        <v>635.7412555835607</v>
      </c>
      <c r="E6" s="3">
        <f t="shared" si="1"/>
        <v>0.41745451169827064</v>
      </c>
      <c r="G6" s="3">
        <f>AVERAGE('7F'!$J5:$J35) + Calibration!$C$11</f>
        <v>400.59372037143083</v>
      </c>
      <c r="H6" s="3">
        <f>'7F'!K35</f>
        <v>536.30151429134571</v>
      </c>
      <c r="I6" s="3">
        <f>'7F'!L35</f>
        <v>635.7412555835607</v>
      </c>
      <c r="J6" s="3">
        <f t="shared" si="2"/>
        <v>0.76856335682145838</v>
      </c>
      <c r="L6" s="3">
        <f>AVERAGE('6F'!$J5:$J35) + Calibration!$C$11</f>
        <v>397.7524357327805</v>
      </c>
      <c r="M6" s="3">
        <f>'6F'!K35</f>
        <v>581.08913614772257</v>
      </c>
      <c r="N6" s="3">
        <f>'6F'!L35</f>
        <v>617.06682660874765</v>
      </c>
      <c r="O6" s="3">
        <f t="shared" si="3"/>
        <v>1.0383034446984718</v>
      </c>
      <c r="Q6" s="3">
        <f>AVERAGE('5F'!$J149:$J179) + Calibration!$C$11</f>
        <v>402.01634753896559</v>
      </c>
      <c r="R6" s="3">
        <f>'5F'!K179</f>
        <v>644.68997286011324</v>
      </c>
      <c r="S6" s="3">
        <f>'5F'!L179</f>
        <v>604.12253977896614</v>
      </c>
      <c r="T6" s="3">
        <f t="shared" si="4"/>
        <v>1.374350364864962</v>
      </c>
    </row>
    <row r="7" spans="1:20" x14ac:dyDescent="0.25">
      <c r="A7" s="3">
        <f t="shared" si="0"/>
        <v>2.8333333333333339</v>
      </c>
      <c r="B7" s="3">
        <f>AVERAGE('8F'!$J6:$J36) + Calibration!$C$11</f>
        <v>401.19324069149178</v>
      </c>
      <c r="C7" s="2">
        <f>'8F'!K36</f>
        <v>506.60492853665153</v>
      </c>
      <c r="D7" s="2">
        <f>'8F'!L36</f>
        <v>634.87555789159944</v>
      </c>
      <c r="E7" s="3">
        <f t="shared" si="1"/>
        <v>0.59698531910629493</v>
      </c>
      <c r="G7" s="3">
        <f>AVERAGE('7F'!$J6:$J36) + Calibration!$C$11</f>
        <v>400.77377478408778</v>
      </c>
      <c r="H7" s="3">
        <f>'7F'!K36</f>
        <v>556.85444691235716</v>
      </c>
      <c r="I7" s="3">
        <f>'7F'!L36</f>
        <v>634.62822276084989</v>
      </c>
      <c r="J7" s="3">
        <f t="shared" si="2"/>
        <v>0.88394249026436011</v>
      </c>
      <c r="L7" s="3">
        <f>AVERAGE('6F'!$J6:$J36) + Calibration!$C$11</f>
        <v>397.50708799559817</v>
      </c>
      <c r="M7" s="3">
        <f>'6F'!K36</f>
        <v>568.18283761532393</v>
      </c>
      <c r="N7" s="3">
        <f>'6F'!L36</f>
        <v>622.63204431336624</v>
      </c>
      <c r="O7" s="3">
        <f t="shared" si="3"/>
        <v>0.96659980437944071</v>
      </c>
      <c r="Q7" s="3">
        <f>AVERAGE('5F'!$J150:$J180) + Calibration!$C$11</f>
        <v>401.82442182860763</v>
      </c>
      <c r="R7" s="3">
        <f>'5F'!K180</f>
        <v>653.18628105929554</v>
      </c>
      <c r="S7" s="3">
        <f>'5F'!L180</f>
        <v>608.57467106980926</v>
      </c>
      <c r="T7" s="3">
        <f t="shared" si="4"/>
        <v>1.4235550422492753</v>
      </c>
    </row>
    <row r="8" spans="1:20" x14ac:dyDescent="0.25">
      <c r="A8" s="3">
        <f t="shared" si="0"/>
        <v>2.9166666666666674</v>
      </c>
      <c r="B8" s="3">
        <f>AVERAGE('8F'!$J7:$J37) + Calibration!$C$11</f>
        <v>401.07452395511126</v>
      </c>
      <c r="C8" s="2">
        <f>'8F'!K37</f>
        <v>504.42019096736749</v>
      </c>
      <c r="D8" s="2">
        <f>'8F'!L37</f>
        <v>630.17603787894211</v>
      </c>
      <c r="E8" s="3">
        <f t="shared" si="1"/>
        <v>0.58528468010293422</v>
      </c>
      <c r="G8" s="3">
        <f>AVERAGE('7F'!$J7:$J37) + Calibration!$C$11</f>
        <v>401.04088729254784</v>
      </c>
      <c r="H8" s="3">
        <f>'7F'!K37</f>
        <v>550.05743838405078</v>
      </c>
      <c r="I8" s="3">
        <f>'7F'!L37</f>
        <v>633.76247560021363</v>
      </c>
      <c r="J8" s="3">
        <f t="shared" si="2"/>
        <v>0.84393576389892944</v>
      </c>
      <c r="L8" s="3">
        <f>AVERAGE('6F'!$J7:$J37) + Calibration!$C$11</f>
        <v>397.09157813216609</v>
      </c>
      <c r="M8" s="3">
        <f>'6F'!K37</f>
        <v>588.29074638619363</v>
      </c>
      <c r="N8" s="3">
        <f>'6F'!L37</f>
        <v>628.19725789559504</v>
      </c>
      <c r="O8" s="3">
        <f t="shared" si="3"/>
        <v>1.0828315038523499</v>
      </c>
      <c r="Q8" s="3">
        <f>AVERAGE('5F'!$J151:$J181) + Calibration!$C$11</f>
        <v>401.63051710695561</v>
      </c>
      <c r="R8" s="3">
        <f>'5F'!K181</f>
        <v>700.40138370929219</v>
      </c>
      <c r="S8" s="3">
        <f>'5F'!L181</f>
        <v>606.5959405551373</v>
      </c>
      <c r="T8" s="3">
        <f t="shared" si="4"/>
        <v>1.6920497601770459</v>
      </c>
    </row>
    <row r="9" spans="1:20" x14ac:dyDescent="0.25">
      <c r="A9" s="3">
        <f t="shared" si="0"/>
        <v>3.0000000000000009</v>
      </c>
      <c r="B9" s="3">
        <f>AVERAGE('8F'!$J8:$J38) + Calibration!$C$11</f>
        <v>401.01120825684882</v>
      </c>
      <c r="C9" s="2">
        <f>'8F'!K38</f>
        <v>491.95891223925531</v>
      </c>
      <c r="D9" s="2">
        <f>'8F'!L38</f>
        <v>629.51644729941961</v>
      </c>
      <c r="E9" s="3">
        <f t="shared" si="1"/>
        <v>0.51507043662630114</v>
      </c>
      <c r="G9" s="3">
        <f>AVERAGE('7F'!$J8:$J38) + Calibration!$C$11</f>
        <v>401.32976457228568</v>
      </c>
      <c r="H9" s="3">
        <f>'7F'!K38</f>
        <v>558.35141740716392</v>
      </c>
      <c r="I9" s="3">
        <f>'7F'!L38</f>
        <v>635.08166088164842</v>
      </c>
      <c r="J9" s="3">
        <f t="shared" si="2"/>
        <v>0.88927161153061784</v>
      </c>
      <c r="L9" s="3">
        <f>AVERAGE('6F'!$J8:$J38) + Calibration!$C$11</f>
        <v>396.93130967735459</v>
      </c>
      <c r="M9" s="3">
        <f>'6F'!K38</f>
        <v>586.99605247133763</v>
      </c>
      <c r="N9" s="3">
        <f>'6F'!L38</f>
        <v>629.0629555875563</v>
      </c>
      <c r="O9" s="3">
        <f t="shared" si="3"/>
        <v>1.0764068335040129</v>
      </c>
      <c r="Q9" s="3">
        <f>AVERAGE('5F'!$J152:$J182) + Calibration!$C$11</f>
        <v>401.47024983931334</v>
      </c>
      <c r="R9" s="3">
        <f>'5F'!K182</f>
        <v>727.7109067644883</v>
      </c>
      <c r="S9" s="3">
        <f>'5F'!L182</f>
        <v>605.68901072247547</v>
      </c>
      <c r="T9" s="3">
        <f t="shared" si="4"/>
        <v>1.8476213279689537</v>
      </c>
    </row>
    <row r="10" spans="1:20" x14ac:dyDescent="0.25">
      <c r="A10" s="3">
        <f t="shared" si="0"/>
        <v>3.0833333333333344</v>
      </c>
      <c r="B10" s="3">
        <f>AVERAGE('8F'!$J9:$J39) + Calibration!$C$11</f>
        <v>400.68078005012637</v>
      </c>
      <c r="C10" s="2">
        <f>'8F'!K39</f>
        <v>480.59010344216676</v>
      </c>
      <c r="D10" s="2">
        <f>'8F'!L39</f>
        <v>630.83558311217928</v>
      </c>
      <c r="E10" s="3">
        <f t="shared" si="1"/>
        <v>0.4525560106279603</v>
      </c>
      <c r="G10" s="3">
        <f>AVERAGE('7F'!$J9:$J39) + Calibration!$C$11</f>
        <v>401.49003203778938</v>
      </c>
      <c r="H10" s="3">
        <f>'7F'!K39</f>
        <v>573.68519673318235</v>
      </c>
      <c r="I10" s="3">
        <f>'7F'!L39</f>
        <v>633.96862805893772</v>
      </c>
      <c r="J10" s="3">
        <f t="shared" si="2"/>
        <v>0.97520481310612483</v>
      </c>
      <c r="L10" s="3">
        <f>AVERAGE('6F'!$J9:$J39) + Calibration!$C$11</f>
        <v>396.64243101258586</v>
      </c>
      <c r="M10" s="3">
        <f>'6F'!K39</f>
        <v>589.18083859088506</v>
      </c>
      <c r="N10" s="3">
        <f>'6F'!L39</f>
        <v>623.74507713607693</v>
      </c>
      <c r="O10" s="3">
        <f t="shared" si="3"/>
        <v>1.0904161107560399</v>
      </c>
      <c r="Q10" s="3">
        <f>AVERAGE('5F'!$J153:$J183) + Calibration!$C$11</f>
        <v>401.3634044006339</v>
      </c>
      <c r="R10" s="3">
        <f>'5F'!K183</f>
        <v>669.81470574990681</v>
      </c>
      <c r="S10" s="3">
        <f>'5F'!L183</f>
        <v>604.57597789976478</v>
      </c>
      <c r="T10" s="3">
        <f t="shared" si="4"/>
        <v>1.5203388644711342</v>
      </c>
    </row>
    <row r="11" spans="1:20" x14ac:dyDescent="0.25">
      <c r="A11" s="3">
        <f t="shared" si="0"/>
        <v>3.1666666666666679</v>
      </c>
      <c r="B11" s="3">
        <f>AVERAGE('8F'!$J10:$J40) + Calibration!$C$11</f>
        <v>400.30682091581747</v>
      </c>
      <c r="C11" s="2">
        <f>'8F'!K40</f>
        <v>498.06815369308435</v>
      </c>
      <c r="D11" s="2">
        <f>'8F'!L40</f>
        <v>632.40210764675328</v>
      </c>
      <c r="E11" s="3">
        <f t="shared" si="1"/>
        <v>0.55365853291356071</v>
      </c>
      <c r="G11" s="3">
        <f>AVERAGE('7F'!$J10:$J40) + Calibration!$C$11</f>
        <v>401.65029930543159</v>
      </c>
      <c r="H11" s="3">
        <f>'7F'!K40</f>
        <v>559.03923303190447</v>
      </c>
      <c r="I11" s="3">
        <f>'7F'!L40</f>
        <v>634.87555789159944</v>
      </c>
      <c r="J11" s="3">
        <f t="shared" si="2"/>
        <v>0.89135165886457524</v>
      </c>
      <c r="L11" s="3">
        <f>AVERAGE('6F'!$J10:$J40) + Calibration!$C$11</f>
        <v>396.20317736658222</v>
      </c>
      <c r="M11" s="3">
        <f>'6F'!K40</f>
        <v>589.82818757124062</v>
      </c>
      <c r="N11" s="3">
        <f>'6F'!L40</f>
        <v>621.51901149065543</v>
      </c>
      <c r="O11" s="3">
        <f t="shared" si="3"/>
        <v>1.0965699427352</v>
      </c>
      <c r="Q11" s="3">
        <f>AVERAGE('5F'!$J154:$J184) + Calibration!$C$11</f>
        <v>401.04286867818024</v>
      </c>
      <c r="R11" s="3">
        <f>'5F'!K184</f>
        <v>727.26588291434655</v>
      </c>
      <c r="S11" s="3">
        <f>'5F'!L184</f>
        <v>606.14250243433878</v>
      </c>
      <c r="T11" s="3">
        <f t="shared" si="4"/>
        <v>1.8475214109052671</v>
      </c>
    </row>
    <row r="12" spans="1:20" x14ac:dyDescent="0.25">
      <c r="A12" s="3">
        <f t="shared" si="0"/>
        <v>3.2500000000000013</v>
      </c>
      <c r="B12" s="3">
        <f>AVERAGE('8F'!$J11:$J41) + Calibration!$C$11</f>
        <v>399.97441389566262</v>
      </c>
      <c r="C12" s="2">
        <f>'8F'!K41</f>
        <v>493.49635342430224</v>
      </c>
      <c r="D12" s="2">
        <f>'8F'!L41</f>
        <v>630.6294801221303</v>
      </c>
      <c r="E12" s="3">
        <f t="shared" si="1"/>
        <v>0.52964928324604355</v>
      </c>
      <c r="G12" s="3">
        <f>AVERAGE('7F'!$J11:$J41) + Calibration!$C$11</f>
        <v>401.71361619086332</v>
      </c>
      <c r="H12" s="3">
        <f>'7F'!K41</f>
        <v>569.96302202470656</v>
      </c>
      <c r="I12" s="3">
        <f>'7F'!L41</f>
        <v>636.40085028547287</v>
      </c>
      <c r="J12" s="3">
        <f t="shared" si="2"/>
        <v>0.95285852341822175</v>
      </c>
      <c r="L12" s="3">
        <f>AVERAGE('6F'!$J11:$J41) + Calibration!$C$11</f>
        <v>395.96772211366869</v>
      </c>
      <c r="M12" s="3">
        <f>'6F'!K41</f>
        <v>598.36490981868951</v>
      </c>
      <c r="N12" s="3">
        <f>'6F'!L41</f>
        <v>619.0455571234196</v>
      </c>
      <c r="O12" s="3">
        <f t="shared" si="3"/>
        <v>1.1462500236765412</v>
      </c>
      <c r="Q12" s="3">
        <f>AVERAGE('5F'!$J155:$J185) + Calibration!$C$11</f>
        <v>400.62538118848533</v>
      </c>
      <c r="R12" s="3">
        <f>'5F'!K185</f>
        <v>674.18423348459339</v>
      </c>
      <c r="S12" s="3">
        <f>'5F'!L185</f>
        <v>606.80204354518628</v>
      </c>
      <c r="T12" s="3">
        <f t="shared" si="4"/>
        <v>1.5492648118132064</v>
      </c>
    </row>
    <row r="13" spans="1:20" x14ac:dyDescent="0.25">
      <c r="A13" s="3">
        <f t="shared" si="0"/>
        <v>3.3333333333333348</v>
      </c>
      <c r="B13" s="3">
        <f>AVERAGE('8F'!$J12:$J42) + Calibration!$C$11</f>
        <v>399.64398568894001</v>
      </c>
      <c r="C13" s="2">
        <f>'8F'!K42</f>
        <v>476.0182505772662</v>
      </c>
      <c r="D13" s="2">
        <f>'8F'!L42</f>
        <v>634.87555789159944</v>
      </c>
      <c r="E13" s="3">
        <f t="shared" si="1"/>
        <v>0.43253566874709415</v>
      </c>
      <c r="G13" s="3">
        <f>AVERAGE('7F'!$J12:$J42) + Calibration!$C$11</f>
        <v>401.70372390445607</v>
      </c>
      <c r="H13" s="3">
        <f>'7F'!K42</f>
        <v>572.35008472420452</v>
      </c>
      <c r="I13" s="3">
        <f>'7F'!L42</f>
        <v>631.94866540356509</v>
      </c>
      <c r="J13" s="3">
        <f t="shared" si="2"/>
        <v>0.96643336475124331</v>
      </c>
      <c r="L13" s="3">
        <f>AVERAGE('6F'!$J12:$J42) + Calibration!$C$11</f>
        <v>395.60365783796726</v>
      </c>
      <c r="M13" s="3">
        <f>'6F'!K42</f>
        <v>593.55036632557164</v>
      </c>
      <c r="N13" s="3">
        <f>'6F'!L42</f>
        <v>623.29163489288885</v>
      </c>
      <c r="O13" s="3">
        <f t="shared" si="3"/>
        <v>1.1210453162091112</v>
      </c>
      <c r="Q13" s="3">
        <f>AVERAGE('5F'!$J156:$J186) + Calibration!$C$11</f>
        <v>400.33650371088589</v>
      </c>
      <c r="R13" s="3">
        <f>'5F'!K186</f>
        <v>717.87948655632829</v>
      </c>
      <c r="S13" s="3">
        <f>'5F'!L186</f>
        <v>605.68901072247547</v>
      </c>
      <c r="T13" s="3">
        <f t="shared" si="4"/>
        <v>1.7983631874143802</v>
      </c>
    </row>
    <row r="14" spans="1:20" x14ac:dyDescent="0.25">
      <c r="A14" s="3">
        <f t="shared" si="0"/>
        <v>3.4166666666666683</v>
      </c>
      <c r="B14" s="3">
        <f>AVERAGE('8F'!$J13:$J43) + Calibration!$C$11</f>
        <v>399.34521592493343</v>
      </c>
      <c r="C14" s="2">
        <f>'8F'!K43</f>
        <v>478.40531732261951</v>
      </c>
      <c r="D14" s="2">
        <f>'8F'!L43</f>
        <v>632.64944277750283</v>
      </c>
      <c r="E14" s="3">
        <f t="shared" si="1"/>
        <v>0.44774655283769715</v>
      </c>
      <c r="G14" s="3">
        <f>AVERAGE('7F'!$J13:$J43) + Calibration!$C$11</f>
        <v>401.58698637723097</v>
      </c>
      <c r="H14" s="3">
        <f>'7F'!K43</f>
        <v>569.96302202470656</v>
      </c>
      <c r="I14" s="3">
        <f>'7F'!L43</f>
        <v>632.19600053431475</v>
      </c>
      <c r="J14" s="3">
        <f t="shared" si="2"/>
        <v>0.95357567481997829</v>
      </c>
      <c r="L14" s="3">
        <f>AVERAGE('6F'!$J13:$J43) + Calibration!$C$11</f>
        <v>395.26333615766811</v>
      </c>
      <c r="M14" s="3">
        <f>'6F'!K43</f>
        <v>606.45661226185177</v>
      </c>
      <c r="N14" s="3">
        <f>'6F'!L43</f>
        <v>620.6120816579936</v>
      </c>
      <c r="O14" s="3">
        <f t="shared" si="3"/>
        <v>1.1960655208686064</v>
      </c>
      <c r="Q14" s="3">
        <f>AVERAGE('5F'!$J157:$J187) + Calibration!$C$11</f>
        <v>399.83393575165081</v>
      </c>
      <c r="R14" s="3">
        <f>'5F'!K187</f>
        <v>698.4189227199588</v>
      </c>
      <c r="S14" s="3">
        <f>'5F'!L187</f>
        <v>609.02816278167245</v>
      </c>
      <c r="T14" s="3">
        <f t="shared" si="4"/>
        <v>1.6909970551601323</v>
      </c>
    </row>
    <row r="15" spans="1:20" x14ac:dyDescent="0.25">
      <c r="A15" s="3">
        <f t="shared" si="0"/>
        <v>3.5000000000000018</v>
      </c>
      <c r="B15" s="3">
        <f>AVERAGE('8F'!$J14:$J44) + Calibration!$C$11</f>
        <v>399.06623211877223</v>
      </c>
      <c r="C15" s="2">
        <f>'8F'!K44</f>
        <v>488.88408246527996</v>
      </c>
      <c r="D15" s="2">
        <f>'8F'!L44</f>
        <v>630.42337300969177</v>
      </c>
      <c r="E15" s="3">
        <f t="shared" si="1"/>
        <v>0.50867165820657578</v>
      </c>
      <c r="G15" s="3">
        <f>AVERAGE('7F'!$J14:$J44) + Calibration!$C$11</f>
        <v>401.54543564810774</v>
      </c>
      <c r="H15" s="3">
        <f>'7F'!K44</f>
        <v>566.24084327037554</v>
      </c>
      <c r="I15" s="3">
        <f>'7F'!L44</f>
        <v>635.28776799408706</v>
      </c>
      <c r="J15" s="3">
        <f t="shared" si="2"/>
        <v>0.93273091897688942</v>
      </c>
      <c r="L15" s="3">
        <f>AVERAGE('6F'!$J14:$J44) + Calibration!$C$11</f>
        <v>394.95269390879099</v>
      </c>
      <c r="M15" s="3">
        <f>'6F'!K44</f>
        <v>598.12216659435376</v>
      </c>
      <c r="N15" s="3">
        <f>'6F'!L44</f>
        <v>621.27167635990577</v>
      </c>
      <c r="O15" s="3">
        <f t="shared" si="3"/>
        <v>1.150623758743065</v>
      </c>
      <c r="Q15" s="3">
        <f>AVERAGE('5F'!$J158:$J188) + Calibration!$C$11</f>
        <v>399.49163506005783</v>
      </c>
      <c r="R15" s="3">
        <f>'5F'!K188</f>
        <v>729.4506204836307</v>
      </c>
      <c r="S15" s="3">
        <f>'5F'!L188</f>
        <v>612.61464584922953</v>
      </c>
      <c r="T15" s="3">
        <f t="shared" si="4"/>
        <v>1.8686795955153264</v>
      </c>
    </row>
    <row r="16" spans="1:20" x14ac:dyDescent="0.25">
      <c r="A16" s="3">
        <f t="shared" si="0"/>
        <v>3.5833333333333353</v>
      </c>
      <c r="B16" s="3">
        <f>AVERAGE('8F'!$J15:$J45) + Calibration!$C$11</f>
        <v>398.66061592677829</v>
      </c>
      <c r="C16" s="2">
        <f>'8F'!K45</f>
        <v>495.68113954384944</v>
      </c>
      <c r="D16" s="2">
        <f>'8F'!L45</f>
        <v>631.08291824292883</v>
      </c>
      <c r="E16" s="3">
        <f t="shared" si="1"/>
        <v>0.54946305704236553</v>
      </c>
      <c r="G16" s="3">
        <f>AVERAGE('7F'!$J15:$J45) + Calibration!$C$11</f>
        <v>401.38516719329618</v>
      </c>
      <c r="H16" s="3">
        <f>'7F'!K45</f>
        <v>571.7027397897042</v>
      </c>
      <c r="I16" s="3">
        <f>'7F'!L45</f>
        <v>632.19600053431475</v>
      </c>
      <c r="J16" s="3">
        <f t="shared" si="2"/>
        <v>0.96457131561379283</v>
      </c>
      <c r="L16" s="3">
        <f>AVERAGE('6F'!$J15:$J45) + Calibration!$C$11</f>
        <v>394.60050093079082</v>
      </c>
      <c r="M16" s="3">
        <f>'6F'!K45</f>
        <v>598.12216659435376</v>
      </c>
      <c r="N16" s="3">
        <f>'6F'!L45</f>
        <v>620.15859406851985</v>
      </c>
      <c r="O16" s="3">
        <f t="shared" si="3"/>
        <v>1.1526183576500408</v>
      </c>
      <c r="Q16" s="3">
        <f>AVERAGE('5F'!$J159:$J189) + Calibration!$C$11</f>
        <v>399.04248912764695</v>
      </c>
      <c r="R16" s="3">
        <f>'5F'!K189</f>
        <v>702.5861698288395</v>
      </c>
      <c r="S16" s="3">
        <f>'5F'!L189</f>
        <v>614.59337636390137</v>
      </c>
      <c r="T16" s="3">
        <f t="shared" si="4"/>
        <v>1.7190799691233813</v>
      </c>
    </row>
    <row r="17" spans="1:20" x14ac:dyDescent="0.25">
      <c r="A17" s="3">
        <f t="shared" si="0"/>
        <v>3.6666666666666687</v>
      </c>
      <c r="B17" s="3">
        <f>AVERAGE('8F'!$J16:$J46) + Calibration!$C$11</f>
        <v>398.30842294877812</v>
      </c>
      <c r="C17" s="2">
        <f>'8F'!K46</f>
        <v>510.97445222548299</v>
      </c>
      <c r="D17" s="2">
        <f>'8F'!L46</f>
        <v>630.83558311217928</v>
      </c>
      <c r="E17" s="3">
        <f t="shared" si="1"/>
        <v>0.63806933381990472</v>
      </c>
      <c r="G17" s="3">
        <f>AVERAGE('7F'!$J16:$J46) + Calibration!$C$11</f>
        <v>401.30008692161761</v>
      </c>
      <c r="H17" s="3">
        <f>'7F'!K46</f>
        <v>580.64406779317301</v>
      </c>
      <c r="I17" s="3">
        <f>'7F'!L46</f>
        <v>633.96862805893772</v>
      </c>
      <c r="J17" s="3">
        <f t="shared" si="2"/>
        <v>1.0156911993257203</v>
      </c>
      <c r="L17" s="3">
        <f>AVERAGE('6F'!$J16:$J46) + Calibration!$C$11</f>
        <v>394.38483143786118</v>
      </c>
      <c r="M17" s="3">
        <f>'6F'!K46</f>
        <v>597.02979780971168</v>
      </c>
      <c r="N17" s="3">
        <f>'6F'!L46</f>
        <v>620.81818464804257</v>
      </c>
      <c r="O17" s="3">
        <f t="shared" si="3"/>
        <v>1.1476532857768722</v>
      </c>
      <c r="Q17" s="3">
        <f>AVERAGE('5F'!$J160:$J190) + Calibration!$C$11</f>
        <v>398.62500163795193</v>
      </c>
      <c r="R17" s="3">
        <f>'5F'!K190</f>
        <v>695.14176781576953</v>
      </c>
      <c r="S17" s="3">
        <f>'5F'!L190</f>
        <v>614.13993824310285</v>
      </c>
      <c r="T17" s="3">
        <f t="shared" si="4"/>
        <v>1.6792839569844649</v>
      </c>
    </row>
    <row r="18" spans="1:20" x14ac:dyDescent="0.25">
      <c r="A18" s="3">
        <f t="shared" si="0"/>
        <v>3.7500000000000022</v>
      </c>
      <c r="B18" s="3">
        <f>AVERAGE('8F'!$J17:$J47) + Calibration!$C$11</f>
        <v>397.8276197608206</v>
      </c>
      <c r="C18" s="2">
        <f>'8F'!K47</f>
        <v>482.5725644315001</v>
      </c>
      <c r="D18" s="2">
        <f>'8F'!L47</f>
        <v>631.74251294484111</v>
      </c>
      <c r="E18" s="3">
        <f t="shared" si="1"/>
        <v>0.47994191982947126</v>
      </c>
      <c r="G18" s="3">
        <f>AVERAGE('7F'!$J17:$J47) + Calibration!$C$11</f>
        <v>401.20511416567012</v>
      </c>
      <c r="H18" s="3">
        <f>'7F'!K47</f>
        <v>578.70207344822461</v>
      </c>
      <c r="I18" s="3">
        <f>'7F'!L47</f>
        <v>635.08166088164842</v>
      </c>
      <c r="J18" s="3">
        <f t="shared" si="2"/>
        <v>1.005230833921785</v>
      </c>
      <c r="L18" s="3">
        <f>AVERAGE('6F'!$J17:$J47) + Calibration!$C$11</f>
        <v>394.23445645662628</v>
      </c>
      <c r="M18" s="3">
        <f>'6F'!K47</f>
        <v>599.90235100373638</v>
      </c>
      <c r="N18" s="3">
        <f>'6F'!L47</f>
        <v>620.6120816579936</v>
      </c>
      <c r="O18" s="3">
        <f t="shared" si="3"/>
        <v>1.1647732444667818</v>
      </c>
      <c r="Q18" s="3">
        <f>AVERAGE('5F'!$J161:$J191) + Calibration!$C$11</f>
        <v>398.13232596512415</v>
      </c>
      <c r="R18" s="3">
        <f>'5F'!K191</f>
        <v>695.38455959036833</v>
      </c>
      <c r="S18" s="3">
        <f>'5F'!L191</f>
        <v>614.13993824310285</v>
      </c>
      <c r="T18" s="3">
        <f t="shared" si="4"/>
        <v>1.6834491807634371</v>
      </c>
    </row>
    <row r="19" spans="1:20" x14ac:dyDescent="0.25">
      <c r="A19" s="3">
        <f t="shared" si="0"/>
        <v>3.8333333333333357</v>
      </c>
      <c r="B19" s="3">
        <f>AVERAGE('8F'!$J18:$J48) + Calibration!$C$11</f>
        <v>397.62382275276144</v>
      </c>
      <c r="C19" s="2">
        <f>'8F'!K48</f>
        <v>503.32777363246225</v>
      </c>
      <c r="D19" s="2">
        <f>'8F'!L48</f>
        <v>633.06169822627589</v>
      </c>
      <c r="E19" s="3">
        <f t="shared" si="1"/>
        <v>0.59864051261002449</v>
      </c>
      <c r="G19" s="3">
        <f>AVERAGE('7F'!$J18:$J48) + Calibration!$C$11</f>
        <v>401.22687774977845</v>
      </c>
      <c r="H19" s="3">
        <f>'7F'!K48</f>
        <v>547.67037163869747</v>
      </c>
      <c r="I19" s="3">
        <f>'7F'!L48</f>
        <v>636.19469370435922</v>
      </c>
      <c r="J19" s="3">
        <f t="shared" si="2"/>
        <v>0.82936359067446053</v>
      </c>
      <c r="L19" s="3">
        <f>AVERAGE('6F'!$J18:$J48) + Calibration!$C$11</f>
        <v>394.2027980139103</v>
      </c>
      <c r="M19" s="3">
        <f>'6F'!K48</f>
        <v>591.16329958021834</v>
      </c>
      <c r="N19" s="3">
        <f>'6F'!L48</f>
        <v>628.19725789559504</v>
      </c>
      <c r="O19" s="3">
        <f t="shared" si="3"/>
        <v>1.1154600621860493</v>
      </c>
      <c r="Q19" s="3">
        <f>AVERAGE('5F'!$J162:$J192) + Calibration!$C$11</f>
        <v>397.6732877463059</v>
      </c>
      <c r="R19" s="3">
        <f>'5F'!K192</f>
        <v>686.64550816685039</v>
      </c>
      <c r="S19" s="3">
        <f>'5F'!L192</f>
        <v>614.84071149465103</v>
      </c>
      <c r="T19" s="3">
        <f t="shared" si="4"/>
        <v>1.6365564079954602</v>
      </c>
    </row>
    <row r="20" spans="1:20" x14ac:dyDescent="0.25">
      <c r="A20" s="3">
        <f t="shared" si="0"/>
        <v>3.9166666666666692</v>
      </c>
      <c r="B20" s="3">
        <f>AVERAGE('8F'!$J19:$J49) + Calibration!$C$11</f>
        <v>397.31318050388433</v>
      </c>
      <c r="C20" s="2">
        <f>'8F'!K49</f>
        <v>484.95957858073496</v>
      </c>
      <c r="D20" s="2">
        <f>'8F'!L49</f>
        <v>631.74251294484111</v>
      </c>
      <c r="E20" s="3">
        <f t="shared" si="1"/>
        <v>0.4963739220387467</v>
      </c>
      <c r="G20" s="3">
        <f>AVERAGE('7F'!$J19:$J49) + Calibration!$C$11</f>
        <v>401.09826753982128</v>
      </c>
      <c r="H20" s="3">
        <f>'7F'!K49</f>
        <v>550.94748203847882</v>
      </c>
      <c r="I20" s="3">
        <f>'7F'!L49</f>
        <v>639.5338457635562</v>
      </c>
      <c r="J20" s="3">
        <f t="shared" si="2"/>
        <v>0.84865144429443262</v>
      </c>
      <c r="L20" s="3">
        <f>AVERAGE('6F'!$J19:$J49) + Calibration!$C$11</f>
        <v>393.98910753227455</v>
      </c>
      <c r="M20" s="3">
        <f>'6F'!K49</f>
        <v>591.56790533623837</v>
      </c>
      <c r="N20" s="3">
        <f>'6F'!L49</f>
        <v>621.93121747075327</v>
      </c>
      <c r="O20" s="3">
        <f t="shared" si="3"/>
        <v>1.1189617021302019</v>
      </c>
      <c r="Q20" s="3">
        <f>AVERAGE('5F'!$J163:$J193) + Calibration!$C$11</f>
        <v>397.23601311159615</v>
      </c>
      <c r="R20" s="3">
        <f>'5F'!K193</f>
        <v>656.46338741322177</v>
      </c>
      <c r="S20" s="3">
        <f>'5F'!L193</f>
        <v>611.04812131465542</v>
      </c>
      <c r="T20" s="3">
        <f t="shared" si="4"/>
        <v>1.4681003590025421</v>
      </c>
    </row>
    <row r="21" spans="1:20" x14ac:dyDescent="0.25">
      <c r="A21" s="3">
        <f t="shared" si="0"/>
        <v>4.0000000000000027</v>
      </c>
      <c r="B21" s="3">
        <f>AVERAGE('8F'!$J20:$J50) + Calibration!$C$11</f>
        <v>397.06783276670194</v>
      </c>
      <c r="C21" s="2">
        <f>'8F'!K50</f>
        <v>490.86654345461324</v>
      </c>
      <c r="D21" s="2">
        <f>'8F'!L50</f>
        <v>626.38340235266105</v>
      </c>
      <c r="E21" s="3">
        <f t="shared" si="1"/>
        <v>0.53121674053863455</v>
      </c>
      <c r="G21" s="3">
        <f>AVERAGE('7F'!$J20:$J50) + Calibration!$C$11</f>
        <v>401.07650257068201</v>
      </c>
      <c r="H21" s="3">
        <f>'7F'!K50</f>
        <v>549.85511325383686</v>
      </c>
      <c r="I21" s="3">
        <f>'7F'!L50</f>
        <v>639.5338457635562</v>
      </c>
      <c r="J21" s="3">
        <f t="shared" si="2"/>
        <v>0.84258821948986329</v>
      </c>
      <c r="L21" s="3">
        <f>AVERAGE('6F'!$J20:$J50) + Calibration!$C$11</f>
        <v>393.92381302057981</v>
      </c>
      <c r="M21" s="3">
        <f>'6F'!K50</f>
        <v>583.71894611741163</v>
      </c>
      <c r="N21" s="3">
        <f>'6F'!L50</f>
        <v>617.27293372118618</v>
      </c>
      <c r="O21" s="3">
        <f t="shared" si="3"/>
        <v>1.0748799342162942</v>
      </c>
      <c r="Q21" s="3">
        <f>AVERAGE('5F'!$J164:$J194) + Calibration!$C$11</f>
        <v>396.81852562190107</v>
      </c>
      <c r="R21" s="3">
        <f>'5F'!K194</f>
        <v>679.40338273373118</v>
      </c>
      <c r="S21" s="3">
        <f>'5F'!L194</f>
        <v>611.04812131465542</v>
      </c>
      <c r="T21" s="3">
        <f t="shared" si="4"/>
        <v>1.6003824105854016</v>
      </c>
    </row>
    <row r="22" spans="1:20" x14ac:dyDescent="0.25">
      <c r="A22" s="3">
        <f t="shared" si="0"/>
        <v>4.0833333333333357</v>
      </c>
      <c r="B22" s="3">
        <f>AVERAGE('8F'!$J21:$J51) + Calibration!$C$11</f>
        <v>397.02628203757888</v>
      </c>
      <c r="C22" s="2">
        <f>'8F'!K51</f>
        <v>478.40531732261951</v>
      </c>
      <c r="D22" s="2">
        <f>'8F'!L51</f>
        <v>625.27036952995024</v>
      </c>
      <c r="E22" s="3">
        <f t="shared" si="1"/>
        <v>0.46087953187473024</v>
      </c>
      <c r="G22" s="3">
        <f>AVERAGE('7F'!$J21:$J51) + Calibration!$C$11</f>
        <v>401.35548756401261</v>
      </c>
      <c r="H22" s="3">
        <f>'7F'!K51</f>
        <v>543.05810472553037</v>
      </c>
      <c r="I22" s="3">
        <f>'7F'!L51</f>
        <v>637.10162353702106</v>
      </c>
      <c r="J22" s="3">
        <f t="shared" si="2"/>
        <v>0.80251425485784211</v>
      </c>
      <c r="L22" s="3">
        <f>AVERAGE('6F'!$J21:$J51) + Calibration!$C$11</f>
        <v>393.97723504740406</v>
      </c>
      <c r="M22" s="3">
        <f>'6F'!K51</f>
        <v>566.68586307466194</v>
      </c>
      <c r="N22" s="3">
        <f>'6F'!L51</f>
        <v>615.95379378603695</v>
      </c>
      <c r="O22" s="3">
        <f t="shared" si="3"/>
        <v>0.97811274558770145</v>
      </c>
      <c r="Q22" s="3">
        <f>AVERAGE('5F'!$J165:$J195) + Calibration!$C$11</f>
        <v>396.36938087665959</v>
      </c>
      <c r="R22" s="3">
        <f>'5F'!K195</f>
        <v>659.98328554174668</v>
      </c>
      <c r="S22" s="3">
        <f>'5F'!L195</f>
        <v>608.16246096732164</v>
      </c>
      <c r="T22" s="3">
        <f t="shared" si="4"/>
        <v>1.4929429004923163</v>
      </c>
    </row>
    <row r="23" spans="1:20" x14ac:dyDescent="0.25">
      <c r="A23" s="3">
        <f t="shared" si="0"/>
        <v>4.1666666666666687</v>
      </c>
      <c r="B23" s="3">
        <f>AVERAGE('8F'!$J22:$J52) + Calibration!$C$11</f>
        <v>396.73740455997944</v>
      </c>
      <c r="C23" s="2">
        <f>'8F'!K52</f>
        <v>482.32982120716446</v>
      </c>
      <c r="D23" s="2">
        <f>'8F'!L52</f>
        <v>625.06426241751171</v>
      </c>
      <c r="E23" s="3">
        <f t="shared" si="1"/>
        <v>0.48474146662233691</v>
      </c>
      <c r="G23" s="3">
        <f>AVERAGE('7F'!$J22:$J52) + Calibration!$C$11</f>
        <v>401.66415080159572</v>
      </c>
      <c r="H23" s="3">
        <f>'7F'!K52</f>
        <v>552.24217595333482</v>
      </c>
      <c r="I23" s="3">
        <f>'7F'!L52</f>
        <v>633.96862805893772</v>
      </c>
      <c r="J23" s="3">
        <f t="shared" si="2"/>
        <v>0.85277896818852938</v>
      </c>
      <c r="L23" s="3">
        <f>AVERAGE('6F'!$J22:$J52) + Calibration!$C$11</f>
        <v>393.97723504740412</v>
      </c>
      <c r="M23" s="3">
        <f>'6F'!K52</f>
        <v>559.443786191806</v>
      </c>
      <c r="N23" s="3">
        <f>'6F'!L52</f>
        <v>619.70515182533177</v>
      </c>
      <c r="O23" s="3">
        <f t="shared" si="3"/>
        <v>0.93709818954288393</v>
      </c>
      <c r="Q23" s="3">
        <f>AVERAGE('5F'!$J166:$J196) + Calibration!$C$11</f>
        <v>395.95189200193369</v>
      </c>
      <c r="R23" s="3">
        <f>'5F'!K196</f>
        <v>676.77362536016074</v>
      </c>
      <c r="S23" s="3">
        <f>'5F'!L196</f>
        <v>606.5959405551373</v>
      </c>
      <c r="T23" s="3">
        <f t="shared" si="4"/>
        <v>1.5903971896086282</v>
      </c>
    </row>
    <row r="24" spans="1:20" x14ac:dyDescent="0.25">
      <c r="A24" s="3">
        <f t="shared" si="0"/>
        <v>4.2500000000000018</v>
      </c>
      <c r="B24" s="3">
        <f>AVERAGE('8F'!$J23:$J53) + Calibration!$C$11</f>
        <v>396.85414327437394</v>
      </c>
      <c r="C24" s="2">
        <f>'8F'!K53</f>
        <v>487.58938855042396</v>
      </c>
      <c r="D24" s="2">
        <f>'8F'!L53</f>
        <v>629.0629555875563</v>
      </c>
      <c r="E24" s="3">
        <f t="shared" si="1"/>
        <v>0.51386720450656276</v>
      </c>
      <c r="G24" s="3">
        <f>AVERAGE('7F'!$J23:$J53) + Calibration!$C$11</f>
        <v>402.16671876083097</v>
      </c>
      <c r="H24" s="3">
        <f>'7F'!K53</f>
        <v>553.3345447379769</v>
      </c>
      <c r="I24" s="3">
        <f>'7F'!L53</f>
        <v>635.28776799408706</v>
      </c>
      <c r="J24" s="3">
        <f t="shared" si="2"/>
        <v>0.85611922808913787</v>
      </c>
      <c r="L24" s="3">
        <f>AVERAGE('6F'!$J23:$J53) + Calibration!$C$11</f>
        <v>393.67846409622808</v>
      </c>
      <c r="M24" s="3">
        <f>'6F'!K53</f>
        <v>576.07226347853555</v>
      </c>
      <c r="N24" s="3">
        <f>'6F'!L53</f>
        <v>621.93121747075327</v>
      </c>
      <c r="O24" s="3">
        <f t="shared" si="3"/>
        <v>1.0329634479167118</v>
      </c>
      <c r="Q24" s="3">
        <f>AVERAGE('5F'!$J167:$J197) + Calibration!$C$11</f>
        <v>395.56606176778524</v>
      </c>
      <c r="R24" s="3">
        <f>'5F'!K197</f>
        <v>629.59893675843057</v>
      </c>
      <c r="S24" s="3">
        <f>'5F'!L197</f>
        <v>609.48160090247097</v>
      </c>
      <c r="T24" s="3">
        <f t="shared" si="4"/>
        <v>1.3254146045254636</v>
      </c>
    </row>
    <row r="25" spans="1:20" x14ac:dyDescent="0.25">
      <c r="A25" s="3">
        <f t="shared" si="0"/>
        <v>4.3333333333333348</v>
      </c>
      <c r="B25" s="3">
        <f>AVERAGE('8F'!$J24:$J54) + Calibration!$C$11</f>
        <v>396.90756648836765</v>
      </c>
      <c r="C25" s="2">
        <f>'8F'!K54</f>
        <v>490.42152365032689</v>
      </c>
      <c r="D25" s="2">
        <f>'8F'!L54</f>
        <v>633.51514046946409</v>
      </c>
      <c r="E25" s="3">
        <f t="shared" si="1"/>
        <v>0.52960407615547012</v>
      </c>
      <c r="G25" s="3">
        <f>AVERAGE('7F'!$J24:$J54) + Calibration!$C$11</f>
        <v>402.91463584227932</v>
      </c>
      <c r="H25" s="3">
        <f>'7F'!K54</f>
        <v>548.11539548883923</v>
      </c>
      <c r="I25" s="3">
        <f>'7F'!L54</f>
        <v>636.19469370435922</v>
      </c>
      <c r="J25" s="3">
        <f t="shared" si="2"/>
        <v>0.82232552769107625</v>
      </c>
      <c r="L25" s="3">
        <f>AVERAGE('6F'!$J24:$J54) + Calibration!$C$11</f>
        <v>393.30450496191924</v>
      </c>
      <c r="M25" s="3">
        <f>'6F'!K54</f>
        <v>591.3655761601691</v>
      </c>
      <c r="N25" s="3">
        <f>'6F'!L54</f>
        <v>622.83814730341521</v>
      </c>
      <c r="O25" s="3">
        <f t="shared" si="3"/>
        <v>1.121692994476144</v>
      </c>
      <c r="Q25" s="3">
        <f>AVERAGE('5F'!$J168:$J198) + Calibration!$C$11</f>
        <v>395.12878832024472</v>
      </c>
      <c r="R25" s="3">
        <f>'5F'!K198</f>
        <v>640.52272575123266</v>
      </c>
      <c r="S25" s="3">
        <f>'5F'!L198</f>
        <v>607.708973377848</v>
      </c>
      <c r="T25" s="3">
        <f t="shared" si="4"/>
        <v>1.389756497013678</v>
      </c>
    </row>
    <row r="26" spans="1:20" x14ac:dyDescent="0.25">
      <c r="A26" s="3">
        <f t="shared" si="0"/>
        <v>4.4166666666666679</v>
      </c>
      <c r="B26" s="3">
        <f>AVERAGE('8F'!$J25:$J55) + Calibration!$C$11</f>
        <v>396.87590923282107</v>
      </c>
      <c r="C26" s="2">
        <f>'8F'!K55</f>
        <v>487.34664532608826</v>
      </c>
      <c r="D26" s="2">
        <f>'8F'!L55</f>
        <v>634.4220703021258</v>
      </c>
      <c r="E26" s="3">
        <f t="shared" si="1"/>
        <v>0.51236919131544389</v>
      </c>
      <c r="G26" s="3">
        <f>AVERAGE('7F'!$J25:$J55) + Calibration!$C$11</f>
        <v>403.74763319540631</v>
      </c>
      <c r="H26" s="3">
        <f>'7F'!K55</f>
        <v>550.7047388141433</v>
      </c>
      <c r="I26" s="3">
        <f>'7F'!L55</f>
        <v>640.44077147382848</v>
      </c>
      <c r="J26" s="3">
        <f t="shared" si="2"/>
        <v>0.83227236358845191</v>
      </c>
      <c r="L26" s="3">
        <f>AVERAGE('6F'!$J25:$J55) + Calibration!$C$11</f>
        <v>393.17589475196201</v>
      </c>
      <c r="M26" s="3">
        <f>'6F'!K55</f>
        <v>569.27520639996601</v>
      </c>
      <c r="N26" s="3">
        <f>'6F'!L55</f>
        <v>623.29163489288885</v>
      </c>
      <c r="O26" s="3">
        <f t="shared" si="3"/>
        <v>0.99731543918552112</v>
      </c>
      <c r="Q26" s="3">
        <f>AVERAGE('5F'!$J169:$J199) + Calibration!$C$11</f>
        <v>394.78648762865174</v>
      </c>
      <c r="R26" s="3">
        <f>'5F'!K199</f>
        <v>667.18494837633625</v>
      </c>
      <c r="S26" s="3">
        <f>'5F'!L199</f>
        <v>607.46163824709845</v>
      </c>
      <c r="T26" s="3">
        <f t="shared" si="4"/>
        <v>1.5426930859165349</v>
      </c>
    </row>
    <row r="27" spans="1:20" x14ac:dyDescent="0.25">
      <c r="A27" s="3">
        <f t="shared" si="0"/>
        <v>4.5000000000000009</v>
      </c>
      <c r="B27" s="3">
        <f>AVERAGE('8F'!$J26:$J56) + Calibration!$C$11</f>
        <v>397.05794127174096</v>
      </c>
      <c r="C27" s="2">
        <f>'8F'!K56</f>
        <v>483.86720979609294</v>
      </c>
      <c r="D27" s="2">
        <f>'8F'!L56</f>
        <v>633.06169822627589</v>
      </c>
      <c r="E27" s="3">
        <f t="shared" si="1"/>
        <v>0.49163294821271508</v>
      </c>
      <c r="G27" s="3">
        <f>AVERAGE('7F'!$J26:$J56) + Calibration!$C$11</f>
        <v>404.6340527732192</v>
      </c>
      <c r="H27" s="3">
        <f>'7F'!K56</f>
        <v>546.7802834798614</v>
      </c>
      <c r="I27" s="3">
        <f>'7F'!L56</f>
        <v>637.30772652707003</v>
      </c>
      <c r="J27" s="3">
        <f t="shared" si="2"/>
        <v>0.80502660220005517</v>
      </c>
      <c r="L27" s="3">
        <f>AVERAGE('6F'!$J26:$J56) + Calibration!$C$11</f>
        <v>392.95033158759423</v>
      </c>
      <c r="M27" s="3">
        <f>'6F'!K56</f>
        <v>590.27320737552702</v>
      </c>
      <c r="N27" s="3">
        <f>'6F'!L56</f>
        <v>623.29163489288885</v>
      </c>
      <c r="O27" s="3">
        <f t="shared" si="3"/>
        <v>1.1175123212358267</v>
      </c>
      <c r="Q27" s="3">
        <f>AVERAGE('5F'!$J170:$J200) + Calibration!$C$11</f>
        <v>394.40065719664176</v>
      </c>
      <c r="R27" s="3">
        <f>'5F'!K200</f>
        <v>673.09186469995143</v>
      </c>
      <c r="S27" s="3">
        <f>'5F'!L200</f>
        <v>605.02942014295286</v>
      </c>
      <c r="T27" s="3">
        <f t="shared" si="4"/>
        <v>1.5783312348424892</v>
      </c>
    </row>
    <row r="28" spans="1:20" x14ac:dyDescent="0.25">
      <c r="A28" s="3">
        <f t="shared" si="0"/>
        <v>4.5833333333333339</v>
      </c>
      <c r="B28" s="3">
        <f>AVERAGE('8F'!$J27:$J57) + Calibration!$C$11</f>
        <v>397.24986698209909</v>
      </c>
      <c r="C28" s="2">
        <f>'8F'!K57</f>
        <v>487.79171368063788</v>
      </c>
      <c r="D28" s="2">
        <f>'8F'!L57</f>
        <v>631.74251294484111</v>
      </c>
      <c r="E28" s="3">
        <f t="shared" si="1"/>
        <v>0.51277191693579705</v>
      </c>
      <c r="G28" s="3">
        <f>AVERAGE('7F'!$J27:$J57) + Calibration!$C$11</f>
        <v>405.55212940871712</v>
      </c>
      <c r="H28" s="3">
        <f>'7F'!K57</f>
        <v>539.5786691955351</v>
      </c>
      <c r="I28" s="3">
        <f>'7F'!L57</f>
        <v>631.08291824292883</v>
      </c>
      <c r="J28" s="3">
        <f t="shared" si="2"/>
        <v>0.75904179374185043</v>
      </c>
      <c r="L28" s="3">
        <f>AVERAGE('6F'!$J27:$J57) + Calibration!$C$11</f>
        <v>392.98198884314081</v>
      </c>
      <c r="M28" s="3">
        <f>'6F'!K57</f>
        <v>588.53348961052939</v>
      </c>
      <c r="N28" s="3">
        <f>'6F'!L57</f>
        <v>623.74507713607693</v>
      </c>
      <c r="O28" s="3">
        <f t="shared" si="3"/>
        <v>1.1074803702869922</v>
      </c>
      <c r="Q28" s="3">
        <f>AVERAGE('5F'!$J171:$J201) + Calibration!$C$11</f>
        <v>394.21862515772193</v>
      </c>
      <c r="R28" s="3">
        <f>'5F'!K201</f>
        <v>638.13565900587935</v>
      </c>
      <c r="S28" s="3">
        <f>'5F'!L201</f>
        <v>610.14119560438326</v>
      </c>
      <c r="T28" s="3">
        <f t="shared" si="4"/>
        <v>1.3813922465713511</v>
      </c>
    </row>
    <row r="29" spans="1:20" x14ac:dyDescent="0.25">
      <c r="A29" s="3">
        <f t="shared" si="0"/>
        <v>4.666666666666667</v>
      </c>
      <c r="B29" s="3">
        <f>AVERAGE('8F'!$J28:$J58) + Calibration!$C$11</f>
        <v>397.20831625297586</v>
      </c>
      <c r="C29" s="2">
        <f>'8F'!K58</f>
        <v>497.86587711313359</v>
      </c>
      <c r="D29" s="2">
        <f>'8F'!L58</f>
        <v>629.72255028946847</v>
      </c>
      <c r="E29" s="3">
        <f t="shared" si="1"/>
        <v>0.57006094218727377</v>
      </c>
      <c r="G29" s="3">
        <f>AVERAGE('7F'!$J28:$J58) + Calibration!$C$11</f>
        <v>406.13977902466183</v>
      </c>
      <c r="H29" s="3">
        <f>'7F'!K58</f>
        <v>553.13226815802625</v>
      </c>
      <c r="I29" s="3">
        <f>'7F'!L58</f>
        <v>630.6294801221303</v>
      </c>
      <c r="J29" s="3">
        <f t="shared" si="2"/>
        <v>0.83247275349969196</v>
      </c>
      <c r="L29" s="3">
        <f>AVERAGE('6F'!$J28:$J58) + Calibration!$C$11</f>
        <v>392.90680204503883</v>
      </c>
      <c r="M29" s="3">
        <f>'6F'!K58</f>
        <v>589.38311921669106</v>
      </c>
      <c r="N29" s="3">
        <f>'6F'!L58</f>
        <v>622.17860207017804</v>
      </c>
      <c r="O29" s="3">
        <f t="shared" si="3"/>
        <v>1.112717947139239</v>
      </c>
      <c r="Q29" s="3">
        <f>AVERAGE('5F'!$J172:$J202) + Calibration!$C$11</f>
        <v>393.90996073296924</v>
      </c>
      <c r="R29" s="3">
        <f>'5F'!K202</f>
        <v>639.63263354654134</v>
      </c>
      <c r="S29" s="3">
        <f>'5F'!L202</f>
        <v>613.72767867194034</v>
      </c>
      <c r="T29" s="3">
        <f t="shared" si="4"/>
        <v>1.3916182468944105</v>
      </c>
    </row>
    <row r="30" spans="1:20" x14ac:dyDescent="0.25">
      <c r="A30" s="3">
        <f t="shared" si="0"/>
        <v>4.75</v>
      </c>
      <c r="B30" s="3">
        <f>AVERAGE('8F'!$J29:$J59) + Calibration!$C$11</f>
        <v>397.29339672251615</v>
      </c>
      <c r="C30" s="2">
        <f>'8F'!K59</f>
        <v>500.6979636627733</v>
      </c>
      <c r="D30" s="2">
        <f>'8F'!L59</f>
        <v>629.51644729941961</v>
      </c>
      <c r="E30" s="3">
        <f t="shared" si="1"/>
        <v>0.5856182521482336</v>
      </c>
      <c r="G30" s="3">
        <f>AVERAGE('7F'!$J29:$J59) + Calibration!$C$11</f>
        <v>406.53550293024847</v>
      </c>
      <c r="H30" s="3">
        <f>'7F'!K59</f>
        <v>550.05743838405078</v>
      </c>
      <c r="I30" s="3">
        <f>'7F'!L59</f>
        <v>631.08291824292883</v>
      </c>
      <c r="J30" s="3">
        <f t="shared" si="2"/>
        <v>0.81281772626103987</v>
      </c>
      <c r="L30" s="3">
        <f>AVERAGE('6F'!$J29:$J59) + Calibration!$C$11</f>
        <v>392.89690857146218</v>
      </c>
      <c r="M30" s="3">
        <f>'6F'!K59</f>
        <v>570.16529860465732</v>
      </c>
      <c r="N30" s="3">
        <f>'6F'!L59</f>
        <v>621.27167635990577</v>
      </c>
      <c r="O30" s="3">
        <f t="shared" si="3"/>
        <v>1.003936361847046</v>
      </c>
      <c r="Q30" s="3">
        <f>AVERAGE('5F'!$J173:$J203) + Calibration!$C$11</f>
        <v>393.92183203067032</v>
      </c>
      <c r="R30" s="3">
        <f>'5F'!K203</f>
        <v>626.32178185424118</v>
      </c>
      <c r="S30" s="3">
        <f>'5F'!L203</f>
        <v>615.70640918661218</v>
      </c>
      <c r="T30" s="3">
        <f t="shared" si="4"/>
        <v>1.3161667462293838</v>
      </c>
    </row>
    <row r="31" spans="1:20" x14ac:dyDescent="0.25">
      <c r="A31" s="3">
        <f t="shared" si="0"/>
        <v>4.833333333333333</v>
      </c>
      <c r="B31" s="3">
        <f>AVERAGE('8F'!$J30:$J60) + Calibration!$C$11</f>
        <v>397.47345113517309</v>
      </c>
      <c r="C31" s="2">
        <f>'8F'!K60</f>
        <v>492.80853779956169</v>
      </c>
      <c r="D31" s="2">
        <f>'8F'!L60</f>
        <v>629.0629555875563</v>
      </c>
      <c r="E31" s="3">
        <f t="shared" si="1"/>
        <v>0.53991780511063747</v>
      </c>
      <c r="G31" s="3">
        <f>AVERAGE('7F'!$J30:$J60) + Calibration!$C$11</f>
        <v>406.96288409138162</v>
      </c>
      <c r="H31" s="3">
        <f>'7F'!K60</f>
        <v>558.14914082721316</v>
      </c>
      <c r="I31" s="3">
        <f>'7F'!L60</f>
        <v>633.30903335702544</v>
      </c>
      <c r="J31" s="3">
        <f t="shared" si="2"/>
        <v>0.85622360828245625</v>
      </c>
      <c r="L31" s="3">
        <f>AVERAGE('6F'!$J30:$J60) + Calibration!$C$11</f>
        <v>392.86525032660791</v>
      </c>
      <c r="M31" s="3">
        <f>'6F'!K60</f>
        <v>574.53482633934402</v>
      </c>
      <c r="N31" s="3">
        <f>'6F'!L60</f>
        <v>621.27167635990577</v>
      </c>
      <c r="O31" s="3">
        <f t="shared" si="3"/>
        <v>1.0288619035033175</v>
      </c>
      <c r="Q31" s="3">
        <f>AVERAGE('5F'!$J174:$J204) + Calibration!$C$11</f>
        <v>393.8466450347068</v>
      </c>
      <c r="R31" s="3">
        <f>'5F'!K204</f>
        <v>609.49102798756076</v>
      </c>
      <c r="S31" s="3">
        <f>'5F'!L204</f>
        <v>617.06682660874765</v>
      </c>
      <c r="T31" s="3">
        <f t="shared" si="4"/>
        <v>1.2212737828436249</v>
      </c>
    </row>
    <row r="32" spans="1:20" x14ac:dyDescent="0.25">
      <c r="A32" s="3">
        <f t="shared" si="0"/>
        <v>4.9166666666666661</v>
      </c>
      <c r="B32" s="3">
        <f>AVERAGE('8F'!$J31:$J61) + Calibration!$C$11</f>
        <v>397.60206134513027</v>
      </c>
      <c r="C32" s="2">
        <f>'8F'!K61</f>
        <v>553.98189371833246</v>
      </c>
      <c r="D32" s="2">
        <f>'8F'!L61</f>
        <v>629.31029071830585</v>
      </c>
      <c r="E32" s="3">
        <f t="shared" si="1"/>
        <v>0.88563674521782854</v>
      </c>
      <c r="G32" s="3">
        <f>AVERAGE('7F'!$J31:$J61) + Calibration!$C$11</f>
        <v>407.20823202642549</v>
      </c>
      <c r="H32" s="3">
        <f>'7F'!K61</f>
        <v>562.31633938583059</v>
      </c>
      <c r="I32" s="3">
        <f>'7F'!L61</f>
        <v>633.76247560021363</v>
      </c>
      <c r="J32" s="3">
        <f t="shared" si="2"/>
        <v>0.87843449678886576</v>
      </c>
      <c r="L32" s="3">
        <f>AVERAGE('6F'!$J31:$J61) + Calibration!$C$11</f>
        <v>392.79995581491312</v>
      </c>
      <c r="M32" s="3">
        <f>'6F'!K61</f>
        <v>585.25633470634</v>
      </c>
      <c r="N32" s="3">
        <f>'6F'!L61</f>
        <v>620.40597866794462</v>
      </c>
      <c r="O32" s="3">
        <f t="shared" si="3"/>
        <v>1.089951552007296</v>
      </c>
      <c r="Q32" s="3">
        <f>AVERAGE('5F'!$J175:$J205) + Calibration!$C$11</f>
        <v>393.81498659199099</v>
      </c>
      <c r="R32" s="3">
        <f>'5F'!K205</f>
        <v>624.13704023910179</v>
      </c>
      <c r="S32" s="3">
        <f>'5F'!L205</f>
        <v>617.93252430070879</v>
      </c>
      <c r="T32" s="3">
        <f t="shared" si="4"/>
        <v>1.3043988527696386</v>
      </c>
    </row>
    <row r="33" spans="1:20" x14ac:dyDescent="0.25">
      <c r="A33" s="3">
        <f t="shared" si="0"/>
        <v>4.9999999999999991</v>
      </c>
      <c r="B33" s="3">
        <f>AVERAGE('8F'!$J32:$J62) + Calibration!$C$11</f>
        <v>397.78211457061781</v>
      </c>
      <c r="C33" s="2">
        <f>'8F'!K62</f>
        <v>558.79644125730556</v>
      </c>
      <c r="D33" s="2">
        <f>'8F'!L62</f>
        <v>629.96988542021813</v>
      </c>
      <c r="E33" s="3">
        <f t="shared" si="1"/>
        <v>0.9118835981350929</v>
      </c>
      <c r="G33" s="3">
        <f>AVERAGE('7F'!$J32:$J62) + Calibration!$C$11</f>
        <v>407.41005140822176</v>
      </c>
      <c r="H33" s="3">
        <f>'7F'!K62</f>
        <v>555.51933085752421</v>
      </c>
      <c r="I33" s="3">
        <f>'7F'!L62</f>
        <v>634.17473104898659</v>
      </c>
      <c r="J33" s="3">
        <f t="shared" si="2"/>
        <v>0.83879754951391028</v>
      </c>
      <c r="L33" s="3">
        <f>AVERAGE('6F'!$J32:$J62) + Calibration!$C$11</f>
        <v>392.78016985706762</v>
      </c>
      <c r="M33" s="3">
        <f>'6F'!K62</f>
        <v>579.99671881281745</v>
      </c>
      <c r="N33" s="3">
        <f>'6F'!L62</f>
        <v>618.17985943145845</v>
      </c>
      <c r="O33" s="3">
        <f t="shared" si="3"/>
        <v>1.0602764598978918</v>
      </c>
      <c r="Q33" s="3">
        <f>AVERAGE('5F'!$J176:$J206) + Calibration!$C$11</f>
        <v>393.79520063414543</v>
      </c>
      <c r="R33" s="3">
        <f>'5F'!K206</f>
        <v>623.48969530460147</v>
      </c>
      <c r="S33" s="3">
        <f>'5F'!L206</f>
        <v>618.38596654389698</v>
      </c>
      <c r="T33" s="3">
        <f t="shared" si="4"/>
        <v>1.3008447545136028</v>
      </c>
    </row>
    <row r="34" spans="1:20" x14ac:dyDescent="0.25">
      <c r="A34" s="3">
        <f t="shared" si="0"/>
        <v>5.0833333333333321</v>
      </c>
      <c r="B34" s="3">
        <f>AVERAGE('8F'!$J33:$J63) + Calibration!$C$11</f>
        <v>397.83553778461146</v>
      </c>
      <c r="C34" s="2">
        <f>'8F'!K63</f>
        <v>532.57933553701469</v>
      </c>
      <c r="D34" s="2">
        <f>'8F'!L63</f>
        <v>631.28907482404247</v>
      </c>
      <c r="E34" s="3">
        <f t="shared" si="1"/>
        <v>0.76310389049999561</v>
      </c>
      <c r="G34" s="3">
        <f>AVERAGE('7F'!$J33:$J63) + Calibration!$C$11</f>
        <v>407.45160213734488</v>
      </c>
      <c r="H34" s="3">
        <f>'7F'!K63</f>
        <v>553.3345447379769</v>
      </c>
      <c r="I34" s="3">
        <f>'7F'!L63</f>
        <v>636.19469370435922</v>
      </c>
      <c r="J34" s="3">
        <f t="shared" si="2"/>
        <v>0.82618898170505461</v>
      </c>
      <c r="L34" s="3">
        <f>AVERAGE('6F'!$J33:$J63) + Calibration!$C$11</f>
        <v>392.61990258942558</v>
      </c>
      <c r="M34" s="3">
        <f>'6F'!K63</f>
        <v>570.36762373487136</v>
      </c>
      <c r="N34" s="3">
        <f>'6F'!L63</f>
        <v>621.51901149065543</v>
      </c>
      <c r="O34" s="3">
        <f t="shared" si="3"/>
        <v>1.0066509909631727</v>
      </c>
      <c r="Q34" s="3">
        <f>AVERAGE('5F'!$J177:$J207) + Calibration!$C$11</f>
        <v>393.81696560328476</v>
      </c>
      <c r="R34" s="3">
        <f>'5F'!K207</f>
        <v>620.65760875496164</v>
      </c>
      <c r="S34" s="3">
        <f>'5F'!L207</f>
        <v>615.5003061965632</v>
      </c>
      <c r="T34" s="3">
        <f t="shared" si="4"/>
        <v>1.2846823393730451</v>
      </c>
    </row>
    <row r="35" spans="1:20" x14ac:dyDescent="0.25">
      <c r="A35" s="3">
        <f t="shared" si="0"/>
        <v>5.1666666666666652</v>
      </c>
      <c r="B35" s="3">
        <f>AVERAGE('8F'!$J34:$J64) + Calibration!$C$11</f>
        <v>397.9641477967071</v>
      </c>
      <c r="C35" s="2">
        <f>'8F'!K64</f>
        <v>540.02369304567674</v>
      </c>
      <c r="D35" s="2">
        <f>'8F'!L64</f>
        <v>631.08291824292883</v>
      </c>
      <c r="E35" s="3">
        <f t="shared" si="1"/>
        <v>0.80453567043842222</v>
      </c>
      <c r="G35" s="3">
        <f>AVERAGE('7F'!$J34:$J64) + Calibration!$C$11</f>
        <v>407.49315425149905</v>
      </c>
      <c r="H35" s="3">
        <f>'7F'!K64</f>
        <v>567.53549268082361</v>
      </c>
      <c r="I35" s="3">
        <f>'7F'!L64</f>
        <v>637.51388310818368</v>
      </c>
      <c r="J35" s="3">
        <f t="shared" si="2"/>
        <v>0.90637886965714753</v>
      </c>
      <c r="L35" s="3">
        <f>AVERAGE('6F'!$J34:$J64) + Calibration!$C$11</f>
        <v>392.44974165034512</v>
      </c>
      <c r="M35" s="3">
        <f>'6F'!K64</f>
        <v>556.40942306221541</v>
      </c>
      <c r="N35" s="3">
        <f>'6F'!L64</f>
        <v>623.74507713607693</v>
      </c>
      <c r="O35" s="3">
        <f t="shared" si="3"/>
        <v>0.92856422972764618</v>
      </c>
      <c r="Q35" s="3">
        <f>AVERAGE('5F'!$J178:$J208) + Calibration!$C$11</f>
        <v>393.79520063414543</v>
      </c>
      <c r="R35" s="3">
        <f>'5F'!K208</f>
        <v>623.48969530460147</v>
      </c>
      <c r="S35" s="3">
        <f>'5F'!L208</f>
        <v>615.25297106581365</v>
      </c>
      <c r="T35" s="3">
        <f t="shared" si="4"/>
        <v>1.3008447545136028</v>
      </c>
    </row>
    <row r="36" spans="1:20" x14ac:dyDescent="0.25">
      <c r="A36" s="3">
        <f t="shared" ref="A36:A68" si="5">1/12+A35</f>
        <v>5.2499999999999982</v>
      </c>
      <c r="B36" s="3">
        <f>AVERAGE('8F'!$J35:$J65) + Calibration!$C$11</f>
        <v>398.01757101070069</v>
      </c>
      <c r="C36" s="2">
        <f>'8F'!K65</f>
        <v>547.87265226450347</v>
      </c>
      <c r="D36" s="2">
        <f>'8F'!L65</f>
        <v>629.72255028946847</v>
      </c>
      <c r="E36" s="3">
        <f t="shared" si="1"/>
        <v>0.84868466989554092</v>
      </c>
      <c r="G36" s="3">
        <f>AVERAGE('7F'!$J35:$J65) + Calibration!$C$11</f>
        <v>407.45160352237588</v>
      </c>
      <c r="H36" s="3">
        <f>'7F'!K65</f>
        <v>573.88752590925151</v>
      </c>
      <c r="I36" s="3">
        <f>'7F'!L65</f>
        <v>630.42337300969177</v>
      </c>
      <c r="J36" s="3">
        <f t="shared" si="2"/>
        <v>0.94258809689898959</v>
      </c>
      <c r="L36" s="3">
        <f>AVERAGE('6F'!$J35:$J65) + Calibration!$C$11</f>
        <v>392.44974165034517</v>
      </c>
      <c r="M36" s="3">
        <f>'6F'!K65</f>
        <v>571.25771593956256</v>
      </c>
      <c r="N36" s="3">
        <f>'6F'!L65</f>
        <v>625.51770466069991</v>
      </c>
      <c r="O36" s="3">
        <f t="shared" si="3"/>
        <v>1.0126555960909995</v>
      </c>
      <c r="Q36" s="3">
        <f>AVERAGE('5F'!$J179:$J209) + Calibration!$C$11</f>
        <v>393.83675136326866</v>
      </c>
      <c r="R36" s="3">
        <f>'5F'!K209</f>
        <v>617.58273043072313</v>
      </c>
      <c r="S36" s="3">
        <f>'5F'!L209</f>
        <v>613.48034354119068</v>
      </c>
      <c r="T36" s="3">
        <f t="shared" si="4"/>
        <v>1.2671561137370408</v>
      </c>
    </row>
    <row r="37" spans="1:20" x14ac:dyDescent="0.25">
      <c r="A37" s="3">
        <f t="shared" si="5"/>
        <v>5.3333333333333313</v>
      </c>
      <c r="B37" s="3">
        <f>AVERAGE('8F'!$J36:$J66) + Calibration!$C$11</f>
        <v>398.13628774708133</v>
      </c>
      <c r="C37" s="2">
        <f>'8F'!K66</f>
        <v>543.74586775415253</v>
      </c>
      <c r="D37" s="2">
        <f>'8F'!L66</f>
        <v>629.31029071830585</v>
      </c>
      <c r="E37" s="3">
        <f t="shared" si="1"/>
        <v>0.82464082837894193</v>
      </c>
      <c r="G37" s="3">
        <f>AVERAGE('7F'!$J36:$J66) + Calibration!$C$11</f>
        <v>407.42983875109815</v>
      </c>
      <c r="H37" s="3">
        <f>'7F'!K66</f>
        <v>581.53415999786432</v>
      </c>
      <c r="I37" s="3">
        <f>'7F'!L66</f>
        <v>626.63078695208583</v>
      </c>
      <c r="J37" s="3">
        <f t="shared" si="2"/>
        <v>0.98601707174977338</v>
      </c>
      <c r="L37" s="3">
        <f>AVERAGE('6F'!$J36:$J66) + Calibration!$C$11</f>
        <v>392.57835166244064</v>
      </c>
      <c r="M37" s="3">
        <f>'6F'!K66</f>
        <v>585.70140710674491</v>
      </c>
      <c r="N37" s="3">
        <f>'6F'!L66</f>
        <v>625.06426241751171</v>
      </c>
      <c r="O37" s="3">
        <f t="shared" si="3"/>
        <v>1.0937271875444559</v>
      </c>
      <c r="Q37" s="3">
        <f>AVERAGE('5F'!$J180:$J210) + Calibration!$C$11</f>
        <v>393.94359680194816</v>
      </c>
      <c r="R37" s="3">
        <f>'5F'!K210</f>
        <v>607.30628637242137</v>
      </c>
      <c r="S37" s="3">
        <f>'5F'!L210</f>
        <v>614.59337636390137</v>
      </c>
      <c r="T37" s="3">
        <f t="shared" si="4"/>
        <v>1.2083517105399904</v>
      </c>
    </row>
    <row r="38" spans="1:20" x14ac:dyDescent="0.25">
      <c r="A38" s="3">
        <f t="shared" si="5"/>
        <v>5.4166666666666643</v>
      </c>
      <c r="B38" s="3">
        <f>AVERAGE('8F'!$J37:$J67) + Calibration!$C$11</f>
        <v>398.28666272831623</v>
      </c>
      <c r="C38" s="2">
        <f>'8F'!K67</f>
        <v>559.88885859221091</v>
      </c>
      <c r="D38" s="2">
        <f>'8F'!L67</f>
        <v>630.42337300969177</v>
      </c>
      <c r="E38" s="3">
        <f t="shared" si="1"/>
        <v>0.91521291839854546</v>
      </c>
      <c r="G38" s="3">
        <f>AVERAGE('7F'!$J37:$J67) + Calibration!$C$11</f>
        <v>407.63363575915736</v>
      </c>
      <c r="H38" s="3">
        <f>'7F'!K67</f>
        <v>568.42558083965969</v>
      </c>
      <c r="I38" s="3">
        <f>'7F'!L67</f>
        <v>624.15733670723955</v>
      </c>
      <c r="J38" s="3">
        <f t="shared" si="2"/>
        <v>0.91062416896887954</v>
      </c>
      <c r="L38" s="3">
        <f>AVERAGE('6F'!$J37:$J67) + Calibration!$C$11</f>
        <v>392.63177368926506</v>
      </c>
      <c r="M38" s="3">
        <f>'6F'!K67</f>
        <v>583.92122269736228</v>
      </c>
      <c r="N38" s="3">
        <f>'6F'!L67</f>
        <v>628.19725789559504</v>
      </c>
      <c r="O38" s="3">
        <f t="shared" si="3"/>
        <v>1.0833427971053013</v>
      </c>
      <c r="Q38" s="3">
        <f>AVERAGE('5F'!$J181:$J211) + Calibration!$C$11</f>
        <v>394.36108429164312</v>
      </c>
      <c r="R38" s="3">
        <f>'5F'!K211</f>
        <v>602.28941370323435</v>
      </c>
      <c r="S38" s="3">
        <f>'5F'!L211</f>
        <v>613.02685595171704</v>
      </c>
      <c r="T38" s="3">
        <f t="shared" si="4"/>
        <v>1.1775749219323155</v>
      </c>
    </row>
    <row r="39" spans="1:20" x14ac:dyDescent="0.25">
      <c r="A39" s="3">
        <f t="shared" si="5"/>
        <v>5.4999999999999973</v>
      </c>
      <c r="B39" s="3">
        <f>AVERAGE('8F'!$J38:$J68) + Calibration!$C$11</f>
        <v>398.23323951432252</v>
      </c>
      <c r="C39" s="2">
        <f>'8F'!K68</f>
        <v>548.31767206878988</v>
      </c>
      <c r="D39" s="2">
        <f>'8F'!L68</f>
        <v>630.83558311217928</v>
      </c>
      <c r="E39" s="3">
        <f t="shared" si="1"/>
        <v>0.84998357101565025</v>
      </c>
      <c r="G39" s="3">
        <f>AVERAGE('7F'!$J38:$J68) + Calibration!$C$11</f>
        <v>407.86909120993244</v>
      </c>
      <c r="H39" s="3">
        <f>'7F'!K68</f>
        <v>570.16529860465732</v>
      </c>
      <c r="I39" s="3">
        <f>'7F'!L68</f>
        <v>626.38340235266105</v>
      </c>
      <c r="J39" s="3">
        <f t="shared" si="2"/>
        <v>0.91914336201125679</v>
      </c>
      <c r="L39" s="3">
        <f>AVERAGE('6F'!$J38:$J68) + Calibration!$C$11</f>
        <v>392.89888738489446</v>
      </c>
      <c r="M39" s="3">
        <f>'6F'!K68</f>
        <v>584.8113149020536</v>
      </c>
      <c r="N39" s="3">
        <f>'6F'!L68</f>
        <v>627.08422507288435</v>
      </c>
      <c r="O39" s="3">
        <f t="shared" si="3"/>
        <v>1.0868709544816919</v>
      </c>
      <c r="Q39" s="3">
        <f>AVERAGE('5F'!$J182:$J212) + Calibration!$C$11</f>
        <v>394.72514995237532</v>
      </c>
      <c r="R39" s="3">
        <f>'5F'!K212</f>
        <v>638.78300798623502</v>
      </c>
      <c r="S39" s="3">
        <f>'5F'!L212</f>
        <v>609.68775336119506</v>
      </c>
      <c r="T39" s="3">
        <f t="shared" si="4"/>
        <v>1.3821897859444312</v>
      </c>
    </row>
    <row r="40" spans="1:20" x14ac:dyDescent="0.25">
      <c r="A40" s="3">
        <f t="shared" si="5"/>
        <v>5.5833333333333304</v>
      </c>
      <c r="B40" s="3">
        <f>AVERAGE('8F'!$J39:$J69) + Calibration!$C$11</f>
        <v>398.31831998386264</v>
      </c>
      <c r="C40" s="2">
        <f>'8F'!K69</f>
        <v>533.91444754599252</v>
      </c>
      <c r="D40" s="2">
        <f>'8F'!L69</f>
        <v>630.6294801221303</v>
      </c>
      <c r="E40" s="3">
        <f t="shared" si="1"/>
        <v>0.7679309489964965</v>
      </c>
      <c r="G40" s="3">
        <f>AVERAGE('7F'!$J39:$J69) + Calibration!$C$11</f>
        <v>408.25492164194242</v>
      </c>
      <c r="H40" s="3">
        <f>'7F'!K69</f>
        <v>585.01359148200447</v>
      </c>
      <c r="I40" s="3">
        <f>'7F'!L69</f>
        <v>627.9499227648455</v>
      </c>
      <c r="J40" s="3">
        <f t="shared" si="2"/>
        <v>1.0010496281425305</v>
      </c>
      <c r="L40" s="3">
        <f>AVERAGE('6F'!$J39:$J69) + Calibration!$C$11</f>
        <v>393.12247153796841</v>
      </c>
      <c r="M40" s="3">
        <f>'6F'!K69</f>
        <v>585.45865983655403</v>
      </c>
      <c r="N40" s="3">
        <f>'6F'!L69</f>
        <v>627.29033218532288</v>
      </c>
      <c r="O40" s="3">
        <f t="shared" si="3"/>
        <v>1.0892708682910244</v>
      </c>
      <c r="Q40" s="3">
        <f>AVERAGE('5F'!$J183:$J213) + Calibration!$C$11</f>
        <v>394.92696913631011</v>
      </c>
      <c r="R40" s="3">
        <f>'5F'!K213</f>
        <v>647.96712776430263</v>
      </c>
      <c r="S40" s="3">
        <f>'5F'!L213</f>
        <v>613.2742405511417</v>
      </c>
      <c r="T40" s="3">
        <f t="shared" si="4"/>
        <v>1.4330598715688432</v>
      </c>
    </row>
    <row r="41" spans="1:20" x14ac:dyDescent="0.25">
      <c r="A41" s="3">
        <f t="shared" si="5"/>
        <v>5.6666666666666634</v>
      </c>
      <c r="B41" s="3">
        <f>AVERAGE('8F'!$J40:$J70) + Calibration!$C$11</f>
        <v>398.66062067545562</v>
      </c>
      <c r="C41" s="2">
        <f>'8F'!K70</f>
        <v>501.54758922307974</v>
      </c>
      <c r="D41" s="2">
        <f>'8F'!L70</f>
        <v>630.42337300969177</v>
      </c>
      <c r="E41" s="3">
        <f t="shared" si="1"/>
        <v>0.58268690129035883</v>
      </c>
      <c r="G41" s="3">
        <f>AVERAGE('7F'!$J40:$J70) + Calibration!$C$11</f>
        <v>408.57545736439619</v>
      </c>
      <c r="H41" s="3">
        <f>'7F'!K70</f>
        <v>586.10596026664643</v>
      </c>
      <c r="I41" s="3">
        <f>'7F'!L70</f>
        <v>630.6294801221303</v>
      </c>
      <c r="J41" s="3">
        <f t="shared" si="2"/>
        <v>1.0054208038285137</v>
      </c>
      <c r="L41" s="3">
        <f>AVERAGE('6F'!$J40:$J70) + Calibration!$C$11</f>
        <v>393.29263227918722</v>
      </c>
      <c r="M41" s="3">
        <f>'6F'!K70</f>
        <v>580.44178716736701</v>
      </c>
      <c r="N41" s="3">
        <f>'6F'!L70</f>
        <v>627.29033218532288</v>
      </c>
      <c r="O41" s="3">
        <f t="shared" si="3"/>
        <v>1.0598947824031411</v>
      </c>
      <c r="Q41" s="3">
        <f>AVERAGE('5F'!$J184:$J214) + Calibration!$C$11</f>
        <v>395.07734411754507</v>
      </c>
      <c r="R41" s="3">
        <f>'5F'!K214</f>
        <v>623.24695208026571</v>
      </c>
      <c r="S41" s="3">
        <f>'5F'!L214</f>
        <v>618.17985943145845</v>
      </c>
      <c r="T41" s="3">
        <f t="shared" si="4"/>
        <v>1.2922087579137234</v>
      </c>
    </row>
    <row r="42" spans="1:20" x14ac:dyDescent="0.25">
      <c r="A42" s="3">
        <f t="shared" si="5"/>
        <v>5.7499999999999964</v>
      </c>
      <c r="B42" s="3">
        <f>AVERAGE('8F'!$J41:$J71) + Calibration!$C$11</f>
        <v>399.08800183658877</v>
      </c>
      <c r="C42" s="2">
        <f>'8F'!K71</f>
        <v>545.93065791955507</v>
      </c>
      <c r="D42" s="2">
        <f>'8F'!L71</f>
        <v>630.42337300969177</v>
      </c>
      <c r="E42" s="3">
        <f t="shared" si="1"/>
        <v>0.83162419359866868</v>
      </c>
      <c r="G42" s="3">
        <f>AVERAGE('7F'!$J41:$J71) + Calibration!$C$11</f>
        <v>408.74561810561494</v>
      </c>
      <c r="H42" s="3">
        <f>'7F'!K71</f>
        <v>577.36695739339154</v>
      </c>
      <c r="I42" s="3">
        <f>'7F'!L71</f>
        <v>635.28776799408706</v>
      </c>
      <c r="J42" s="3">
        <f t="shared" si="2"/>
        <v>0.95496491993099619</v>
      </c>
      <c r="L42" s="3">
        <f>AVERAGE('6F'!$J41:$J71) + Calibration!$C$11</f>
        <v>393.64680545565056</v>
      </c>
      <c r="M42" s="3">
        <f>'6F'!K71</f>
        <v>588.9785620109343</v>
      </c>
      <c r="N42" s="3">
        <f>'6F'!L71</f>
        <v>628.19725789559504</v>
      </c>
      <c r="O42" s="3">
        <f t="shared" si="3"/>
        <v>1.1062358776575043</v>
      </c>
      <c r="Q42" s="3">
        <f>AVERAGE('5F'!$J185:$J215) + Calibration!$C$11</f>
        <v>395.29103459918088</v>
      </c>
      <c r="R42" s="3">
        <f>'5F'!K215</f>
        <v>640.07770594694625</v>
      </c>
      <c r="S42" s="3">
        <f>'5F'!L215</f>
        <v>618.83945413337062</v>
      </c>
      <c r="T42" s="3">
        <f t="shared" si="4"/>
        <v>1.3863173249077576</v>
      </c>
    </row>
    <row r="43" spans="1:20" x14ac:dyDescent="0.25">
      <c r="A43" s="3">
        <f t="shared" si="5"/>
        <v>5.8333333333333295</v>
      </c>
      <c r="B43" s="3">
        <f>AVERAGE('8F'!$J42:$J72) + Calibration!$C$11</f>
        <v>399.50548932628385</v>
      </c>
      <c r="C43" s="2">
        <f>'8F'!K72</f>
        <v>553.3345447379769</v>
      </c>
      <c r="D43" s="2">
        <f>'8F'!L72</f>
        <v>630.6294801221303</v>
      </c>
      <c r="E43" s="3">
        <f t="shared" si="1"/>
        <v>0.8711907532271459</v>
      </c>
      <c r="G43" s="3">
        <f>AVERAGE('7F'!$J42:$J72) + Calibration!$C$11</f>
        <v>408.94941511367415</v>
      </c>
      <c r="H43" s="3">
        <f>'7F'!K72</f>
        <v>582.82885391272032</v>
      </c>
      <c r="I43" s="3">
        <f>'7F'!L72</f>
        <v>636.40085028547287</v>
      </c>
      <c r="J43" s="3">
        <f t="shared" si="2"/>
        <v>0.98474347939433415</v>
      </c>
      <c r="L43" s="3">
        <f>AVERAGE('6F'!$J42:$J72) + Calibration!$C$11</f>
        <v>393.89215319283289</v>
      </c>
      <c r="M43" s="3">
        <f>'6F'!K72</f>
        <v>580.44178716736701</v>
      </c>
      <c r="N43" s="3">
        <f>'6F'!L72</f>
        <v>627.29033218532288</v>
      </c>
      <c r="O43" s="3">
        <f t="shared" si="3"/>
        <v>1.0564994740529952</v>
      </c>
      <c r="Q43" s="3">
        <f>AVERAGE('5F'!$J186:$J216) + Calibration!$C$11</f>
        <v>395.51461756508547</v>
      </c>
      <c r="R43" s="3">
        <f>'5F'!K216</f>
        <v>633.76618386731116</v>
      </c>
      <c r="S43" s="3">
        <f>'5F'!L216</f>
        <v>618.59211900262108</v>
      </c>
      <c r="T43" s="3">
        <f t="shared" si="4"/>
        <v>1.3493066114778065</v>
      </c>
    </row>
    <row r="44" spans="1:20" x14ac:dyDescent="0.25">
      <c r="A44" s="3">
        <f t="shared" si="5"/>
        <v>5.9166666666666625</v>
      </c>
      <c r="B44" s="3">
        <f>AVERAGE('8F'!$J43:$J73) + Calibration!$C$11</f>
        <v>400.07137278591989</v>
      </c>
      <c r="C44" s="2">
        <f>'8F'!K73</f>
        <v>554.42691352261897</v>
      </c>
      <c r="D44" s="2">
        <f>'8F'!L73</f>
        <v>634.87555789159944</v>
      </c>
      <c r="E44" s="3">
        <f t="shared" si="1"/>
        <v>0.87417243406518719</v>
      </c>
      <c r="G44" s="3">
        <f>AVERAGE('7F'!$J43:$J73) + Calibration!$C$11</f>
        <v>409.26005736255127</v>
      </c>
      <c r="H44" s="3">
        <f>'7F'!K73</f>
        <v>583.71894611741163</v>
      </c>
      <c r="I44" s="3">
        <f>'7F'!L73</f>
        <v>636.40085028547287</v>
      </c>
      <c r="J44" s="3">
        <f t="shared" si="2"/>
        <v>0.98802511849763741</v>
      </c>
      <c r="L44" s="3">
        <f>AVERAGE('6F'!$J43:$J73) + Calibration!$C$11</f>
        <v>394.10584367446882</v>
      </c>
      <c r="M44" s="3">
        <f>'6F'!K73</f>
        <v>579.34941838272493</v>
      </c>
      <c r="N44" s="3">
        <f>'6F'!L73</f>
        <v>630.6294801221303</v>
      </c>
      <c r="O44" s="3">
        <f t="shared" si="3"/>
        <v>1.0491027780718434</v>
      </c>
      <c r="Q44" s="3">
        <f>AVERAGE('5F'!$J187:$J217) + Calibration!$C$11</f>
        <v>395.64322757718116</v>
      </c>
      <c r="R44" s="3">
        <f>'5F'!K217</f>
        <v>634.41348429740356</v>
      </c>
      <c r="S44" s="3">
        <f>'5F'!L217</f>
        <v>623.74507713607693</v>
      </c>
      <c r="T44" s="3">
        <f t="shared" si="4"/>
        <v>1.3522441468786246</v>
      </c>
    </row>
    <row r="45" spans="1:20" x14ac:dyDescent="0.25">
      <c r="A45" s="3">
        <f t="shared" si="5"/>
        <v>5.9999999999999956</v>
      </c>
      <c r="B45" s="3">
        <f>AVERAGE('8F'!$J44:$J74) + Calibration!$C$11</f>
        <v>400.48688146218274</v>
      </c>
      <c r="C45" s="2">
        <f>'8F'!K74</f>
        <v>541.56113018486838</v>
      </c>
      <c r="D45" s="2">
        <f>'8F'!L74</f>
        <v>631.74251294484111</v>
      </c>
      <c r="E45" s="3">
        <f t="shared" si="1"/>
        <v>0.79895557231854397</v>
      </c>
      <c r="G45" s="3">
        <f>AVERAGE('7F'!$J44:$J74) + Calibration!$C$11</f>
        <v>409.65578008096855</v>
      </c>
      <c r="H45" s="3">
        <f>'7F'!K74</f>
        <v>579.34941838272493</v>
      </c>
      <c r="I45" s="3">
        <f>'7F'!L74</f>
        <v>637.10162353702106</v>
      </c>
      <c r="J45" s="3">
        <f t="shared" si="2"/>
        <v>0.96103774527061503</v>
      </c>
      <c r="L45" s="3">
        <f>AVERAGE('6F'!$J44:$J74) + Calibration!$C$11</f>
        <v>394.25423964440989</v>
      </c>
      <c r="M45" s="3">
        <f>'6F'!K74</f>
        <v>587.64340145169331</v>
      </c>
      <c r="N45" s="3">
        <f>'6F'!L74</f>
        <v>628.85685259750733</v>
      </c>
      <c r="O45" s="3">
        <f t="shared" si="3"/>
        <v>1.0952342461569</v>
      </c>
      <c r="Q45" s="3">
        <f>AVERAGE('5F'!$J188:$J218) + Calibration!$C$11</f>
        <v>395.81338831839992</v>
      </c>
      <c r="R45" s="3">
        <f>'5F'!K218</f>
        <v>620.21253635455685</v>
      </c>
      <c r="S45" s="3">
        <f>'5F'!L218</f>
        <v>625.97119225017354</v>
      </c>
      <c r="T45" s="3">
        <f t="shared" si="4"/>
        <v>1.2708552508363722</v>
      </c>
    </row>
    <row r="46" spans="1:20" x14ac:dyDescent="0.25">
      <c r="A46" s="3">
        <f t="shared" si="5"/>
        <v>6.0833333333333286</v>
      </c>
      <c r="B46" s="3">
        <f>AVERAGE('8F'!$J45:$J75) + Calibration!$C$11</f>
        <v>401.07452989095799</v>
      </c>
      <c r="C46" s="2">
        <f>'8F'!K75</f>
        <v>541.96568739062525</v>
      </c>
      <c r="D46" s="2">
        <f>'8F'!L75</f>
        <v>634.87555789159944</v>
      </c>
      <c r="E46" s="3">
        <f t="shared" si="1"/>
        <v>0.7979186591030023</v>
      </c>
      <c r="G46" s="3">
        <f>AVERAGE('7F'!$J45:$J75) + Calibration!$C$11</f>
        <v>409.91102148958907</v>
      </c>
      <c r="H46" s="3">
        <f>'7F'!K75</f>
        <v>565.14847448573346</v>
      </c>
      <c r="I46" s="3">
        <f>'7F'!L75</f>
        <v>634.87555789159944</v>
      </c>
      <c r="J46" s="3">
        <f t="shared" si="2"/>
        <v>0.87916702889988974</v>
      </c>
      <c r="L46" s="3">
        <f>AVERAGE('6F'!$J45:$J75) + Calibration!$C$11</f>
        <v>394.55498960687964</v>
      </c>
      <c r="M46" s="3">
        <f>'6F'!K75</f>
        <v>590.47548800133313</v>
      </c>
      <c r="N46" s="3">
        <f>'6F'!L75</f>
        <v>629.51644729941961</v>
      </c>
      <c r="O46" s="3">
        <f t="shared" si="3"/>
        <v>1.1095701401279456</v>
      </c>
      <c r="Q46" s="3">
        <f>AVERAGE('5F'!$J189:$J219) + Calibration!$C$11</f>
        <v>395.7936025584159</v>
      </c>
      <c r="R46" s="3">
        <f>'5F'!K219</f>
        <v>634.61580942761759</v>
      </c>
      <c r="S46" s="3">
        <f>'5F'!L219</f>
        <v>624.40467183798921</v>
      </c>
      <c r="T46" s="3">
        <f t="shared" si="4"/>
        <v>1.3525383597586194</v>
      </c>
    </row>
    <row r="47" spans="1:20" x14ac:dyDescent="0.25">
      <c r="A47" s="3">
        <f t="shared" si="5"/>
        <v>6.1666666666666616</v>
      </c>
      <c r="B47" s="3">
        <f>AVERAGE('8F'!$J46:$J76) + Calibration!$C$11</f>
        <v>401.53356810977613</v>
      </c>
      <c r="C47" s="2">
        <f>'8F'!K76</f>
        <v>559.443786191806</v>
      </c>
      <c r="D47" s="2">
        <f>'8F'!L76</f>
        <v>636.19469370435922</v>
      </c>
      <c r="E47" s="3">
        <f t="shared" si="1"/>
        <v>0.894303884691795</v>
      </c>
      <c r="G47" s="3">
        <f>AVERAGE('7F'!$J46:$J76) + Calibration!$C$11</f>
        <v>410.12471197122494</v>
      </c>
      <c r="H47" s="3">
        <f>'7F'!K76</f>
        <v>574.33254571353791</v>
      </c>
      <c r="I47" s="3">
        <f>'7F'!L76</f>
        <v>635.98859071431025</v>
      </c>
      <c r="J47" s="3">
        <f t="shared" si="2"/>
        <v>0.92996960802301987</v>
      </c>
      <c r="L47" s="3">
        <f>AVERAGE('6F'!$J46:$J76) + Calibration!$C$11</f>
        <v>394.86563185575682</v>
      </c>
      <c r="M47" s="3">
        <f>'6F'!K76</f>
        <v>572.59282794854028</v>
      </c>
      <c r="N47" s="3">
        <f>'6F'!L76</f>
        <v>625.723857119424</v>
      </c>
      <c r="O47" s="3">
        <f t="shared" si="3"/>
        <v>1.0065347500095956</v>
      </c>
      <c r="Q47" s="3">
        <f>AVERAGE('5F'!$J190:$J220) + Calibration!$C$11</f>
        <v>395.9875072800678</v>
      </c>
      <c r="R47" s="3">
        <f>'5F'!K220</f>
        <v>675.6812080252555</v>
      </c>
      <c r="S47" s="3">
        <f>'5F'!L220</f>
        <v>625.06426241751171</v>
      </c>
      <c r="T47" s="3">
        <f t="shared" si="4"/>
        <v>1.5840087243138992</v>
      </c>
    </row>
    <row r="48" spans="1:20" x14ac:dyDescent="0.25">
      <c r="A48" s="3">
        <f t="shared" si="5"/>
        <v>6.2499999999999947</v>
      </c>
      <c r="B48" s="3">
        <f>AVERAGE('8F'!$J47:$J77) + Calibration!$C$11</f>
        <v>401.91741953049234</v>
      </c>
      <c r="C48" s="2">
        <f>'8F'!K77</f>
        <v>523.19293917899643</v>
      </c>
      <c r="D48" s="2">
        <f>'8F'!L77</f>
        <v>637.10162353702106</v>
      </c>
      <c r="E48" s="3">
        <f t="shared" si="1"/>
        <v>0.68682805746828168</v>
      </c>
      <c r="G48" s="3">
        <f>AVERAGE('7F'!$J47:$J77) + Calibration!$C$11</f>
        <v>410.25332198332057</v>
      </c>
      <c r="H48" s="3">
        <f>'7F'!K77</f>
        <v>589.38311921669106</v>
      </c>
      <c r="I48" s="3">
        <f>'7F'!L77</f>
        <v>634.87555789159944</v>
      </c>
      <c r="J48" s="3">
        <f t="shared" si="2"/>
        <v>1.0144781982799824</v>
      </c>
      <c r="L48" s="3">
        <f>AVERAGE('6F'!$J47:$J77) + Calibration!$C$11</f>
        <v>395.16638181822657</v>
      </c>
      <c r="M48" s="3">
        <f>'6F'!K77</f>
        <v>588.9785620109343</v>
      </c>
      <c r="N48" s="3">
        <f>'6F'!L77</f>
        <v>623.29163489288885</v>
      </c>
      <c r="O48" s="3">
        <f t="shared" si="3"/>
        <v>1.097629955503489</v>
      </c>
      <c r="Q48" s="3">
        <f>AVERAGE('5F'!$J191:$J221) + Calibration!$C$11</f>
        <v>396.20119776170367</v>
      </c>
      <c r="R48" s="3">
        <f>'5F'!K221</f>
        <v>674.38655861480743</v>
      </c>
      <c r="S48" s="3">
        <f>'5F'!L221</f>
        <v>620.81818464804257</v>
      </c>
      <c r="T48" s="3">
        <f t="shared" si="4"/>
        <v>1.5754664384421544</v>
      </c>
    </row>
    <row r="49" spans="1:20" x14ac:dyDescent="0.25">
      <c r="A49" s="3">
        <f t="shared" si="5"/>
        <v>6.3333333333333277</v>
      </c>
      <c r="B49" s="3">
        <f>AVERAGE('8F'!$J48:$J78) + Calibration!$C$11</f>
        <v>402.1845320389524</v>
      </c>
      <c r="C49" s="2">
        <f>'8F'!K78</f>
        <v>502.43768142777094</v>
      </c>
      <c r="D49" s="2">
        <f>'8F'!L78</f>
        <v>637.9673212289822</v>
      </c>
      <c r="E49" s="3">
        <f t="shared" si="1"/>
        <v>0.56777061066708878</v>
      </c>
      <c r="G49" s="3">
        <f>AVERAGE('7F'!$J48:$J78) + Calibration!$C$11</f>
        <v>410.48679842280183</v>
      </c>
      <c r="H49" s="3">
        <f>'7F'!K78</f>
        <v>573.24017692889595</v>
      </c>
      <c r="I49" s="3">
        <f>'7F'!L78</f>
        <v>635.98859071431025</v>
      </c>
      <c r="J49" s="3">
        <f t="shared" si="2"/>
        <v>0.92173249085821962</v>
      </c>
      <c r="L49" s="3">
        <f>AVERAGE('6F'!$J48:$J78) + Calibration!$C$11</f>
        <v>395.44536681155705</v>
      </c>
      <c r="M49" s="3">
        <f>'6F'!K78</f>
        <v>588.73577023633538</v>
      </c>
      <c r="N49" s="3">
        <f>'6F'!L78</f>
        <v>624.15733670723955</v>
      </c>
      <c r="O49" s="3">
        <f t="shared" si="3"/>
        <v>1.0946749409631455</v>
      </c>
      <c r="Q49" s="3">
        <f>AVERAGE('5F'!$J192:$J222) + Calibration!$C$11</f>
        <v>396.51184001058073</v>
      </c>
      <c r="R49" s="3">
        <f>'5F'!K222</f>
        <v>718.08176313627894</v>
      </c>
      <c r="S49" s="3">
        <f>'5F'!L222</f>
        <v>622.83814730341521</v>
      </c>
      <c r="T49" s="3">
        <f t="shared" si="4"/>
        <v>1.8211692374584874</v>
      </c>
    </row>
    <row r="50" spans="1:20" x14ac:dyDescent="0.25">
      <c r="A50" s="3">
        <f t="shared" si="5"/>
        <v>6.4166666666666607</v>
      </c>
      <c r="B50" s="3">
        <f>AVERAGE('8F'!$J49:$J79) + Calibration!$C$11</f>
        <v>402.25971883705444</v>
      </c>
      <c r="C50" s="2">
        <f>'8F'!K79</f>
        <v>519.02569207011572</v>
      </c>
      <c r="D50" s="2">
        <f>'8F'!L79</f>
        <v>641.30646916578962</v>
      </c>
      <c r="E50" s="3">
        <f t="shared" si="1"/>
        <v>0.66128883064362198</v>
      </c>
      <c r="G50" s="3">
        <f>AVERAGE('7F'!$J49:$J79) + Calibration!$C$11</f>
        <v>410.56000759464092</v>
      </c>
      <c r="H50" s="3">
        <f>'7F'!K79</f>
        <v>604.47415531837373</v>
      </c>
      <c r="I50" s="3">
        <f>'7F'!L79</f>
        <v>635.7412555835607</v>
      </c>
      <c r="J50" s="3">
        <f t="shared" si="2"/>
        <v>1.0982074352905207</v>
      </c>
      <c r="L50" s="3">
        <f>AVERAGE('6F'!$J49:$J79) + Calibration!$C$11</f>
        <v>395.71248050718651</v>
      </c>
      <c r="M50" s="3">
        <f>'6F'!K79</f>
        <v>590.07093079557626</v>
      </c>
      <c r="N50" s="3">
        <f>'6F'!L79</f>
        <v>625.51770466069991</v>
      </c>
      <c r="O50" s="3">
        <f t="shared" si="3"/>
        <v>1.1007236848048163</v>
      </c>
      <c r="Q50" s="3">
        <f>AVERAGE('5F'!$J193:$J223) + Calibration!$C$11</f>
        <v>396.74531645006192</v>
      </c>
      <c r="R50" s="3">
        <f>'5F'!K223</f>
        <v>692.30968126612981</v>
      </c>
      <c r="S50" s="3">
        <f>'5F'!L223</f>
        <v>621.93121747075327</v>
      </c>
      <c r="T50" s="3">
        <f t="shared" si="4"/>
        <v>1.6738901563302471</v>
      </c>
    </row>
    <row r="51" spans="1:20" x14ac:dyDescent="0.25">
      <c r="A51" s="3">
        <f t="shared" si="5"/>
        <v>6.4999999999999938</v>
      </c>
      <c r="B51" s="3">
        <f>AVERAGE('8F'!$J50:$J80) + Calibration!$C$11</f>
        <v>402.33490682232582</v>
      </c>
      <c r="C51" s="2">
        <f>'8F'!K80</f>
        <v>524.28530796363839</v>
      </c>
      <c r="D51" s="2">
        <f>'8F'!L80</f>
        <v>638.21465635973186</v>
      </c>
      <c r="E51" s="3">
        <f t="shared" si="1"/>
        <v>0.69065016061053497</v>
      </c>
      <c r="G51" s="3">
        <f>AVERAGE('7F'!$J50:$J80) + Calibration!$C$11</f>
        <v>410.68861780459804</v>
      </c>
      <c r="H51" s="3">
        <f>'7F'!K80</f>
        <v>578.70207344822461</v>
      </c>
      <c r="I51" s="3">
        <f>'7F'!L80</f>
        <v>639.32773865111767</v>
      </c>
      <c r="J51" s="3">
        <f t="shared" si="2"/>
        <v>0.95152225034946492</v>
      </c>
      <c r="L51" s="3">
        <f>AVERAGE('6F'!$J50:$J80) + Calibration!$C$11</f>
        <v>396.03301622964017</v>
      </c>
      <c r="M51" s="3">
        <f>'6F'!K80</f>
        <v>599.01225879904507</v>
      </c>
      <c r="N51" s="3">
        <f>'6F'!L80</f>
        <v>626.38340235266105</v>
      </c>
      <c r="O51" s="3">
        <f t="shared" si="3"/>
        <v>1.1495464153391253</v>
      </c>
      <c r="Q51" s="3">
        <f>AVERAGE('5F'!$J194:$J224) + Calibration!$C$11</f>
        <v>396.96890060313592</v>
      </c>
      <c r="R51" s="3">
        <f>'5F'!K224</f>
        <v>703.67853861348158</v>
      </c>
      <c r="S51" s="3">
        <f>'5F'!L224</f>
        <v>625.723857119424</v>
      </c>
      <c r="T51" s="3">
        <f t="shared" si="4"/>
        <v>1.7370099546223134</v>
      </c>
    </row>
    <row r="52" spans="1:20" x14ac:dyDescent="0.25">
      <c r="A52" s="3">
        <f t="shared" si="5"/>
        <v>6.5833333333333268</v>
      </c>
      <c r="B52" s="3">
        <f>AVERAGE('8F'!$J51:$J81) + Calibration!$C$11</f>
        <v>402.34479930659461</v>
      </c>
      <c r="C52" s="2">
        <f>'8F'!K81</f>
        <v>528.00748671796941</v>
      </c>
      <c r="D52" s="2">
        <f>'8F'!L81</f>
        <v>635.98859071431025</v>
      </c>
      <c r="E52" s="3">
        <f t="shared" si="1"/>
        <v>0.71167420878631593</v>
      </c>
      <c r="G52" s="3">
        <f>AVERAGE('7F'!$J51:$J81) + Calibration!$C$11</f>
        <v>410.74203983142229</v>
      </c>
      <c r="H52" s="3">
        <f>'7F'!K81</f>
        <v>556.40942306221541</v>
      </c>
      <c r="I52" s="3">
        <f>'7F'!L81</f>
        <v>636.19469370435922</v>
      </c>
      <c r="J52" s="3">
        <f t="shared" si="2"/>
        <v>0.82496818938287253</v>
      </c>
      <c r="L52" s="3">
        <f>AVERAGE('6F'!$J51:$J81) + Calibration!$C$11</f>
        <v>396.10820302774221</v>
      </c>
      <c r="M52" s="3">
        <f>'6F'!K81</f>
        <v>603.58406311368242</v>
      </c>
      <c r="N52" s="3">
        <f>'6F'!L81</f>
        <v>621.51901149065543</v>
      </c>
      <c r="O52" s="3">
        <f t="shared" si="3"/>
        <v>1.1750124210343471</v>
      </c>
      <c r="Q52" s="3">
        <f>AVERAGE('5F'!$J195:$J225) + Calibration!$C$11</f>
        <v>397.1410403556485</v>
      </c>
      <c r="R52" s="3">
        <f>'5F'!K225</f>
        <v>696.67920495496116</v>
      </c>
      <c r="S52" s="3">
        <f>'5F'!L225</f>
        <v>621.72511448070441</v>
      </c>
      <c r="T52" s="3">
        <f t="shared" si="4"/>
        <v>1.6963952521138344</v>
      </c>
    </row>
    <row r="53" spans="1:20" x14ac:dyDescent="0.25">
      <c r="A53" s="3">
        <f t="shared" si="5"/>
        <v>6.6666666666666599</v>
      </c>
      <c r="B53" s="3">
        <f>AVERAGE('8F'!$J52:$J82) + Calibration!$C$11</f>
        <v>402.2043179967979</v>
      </c>
      <c r="C53" s="2">
        <f>'8F'!K82</f>
        <v>519.4707604246654</v>
      </c>
      <c r="D53" s="2">
        <f>'8F'!L82</f>
        <v>635.28776799408706</v>
      </c>
      <c r="E53" s="3">
        <f t="shared" si="1"/>
        <v>0.66412317252801645</v>
      </c>
      <c r="G53" s="3">
        <f>AVERAGE('7F'!$J52:$J82) + Calibration!$C$11</f>
        <v>410.64508826204258</v>
      </c>
      <c r="H53" s="3">
        <f>'7F'!K82</f>
        <v>569.72027880037092</v>
      </c>
      <c r="I53" s="3">
        <f>'7F'!L82</f>
        <v>637.76121823893322</v>
      </c>
      <c r="J53" s="3">
        <f t="shared" si="2"/>
        <v>0.90090155396159144</v>
      </c>
      <c r="L53" s="3">
        <f>AVERAGE('6F'!$J52:$J82) + Calibration!$C$11</f>
        <v>396.2269195662613</v>
      </c>
      <c r="M53" s="3">
        <f>'6F'!K82</f>
        <v>605.12150025287417</v>
      </c>
      <c r="N53" s="3">
        <f>'6F'!L82</f>
        <v>625.27036952995024</v>
      </c>
      <c r="O53" s="3">
        <f t="shared" si="3"/>
        <v>1.1830471597604677</v>
      </c>
      <c r="Q53" s="3">
        <f>AVERAGE('5F'!$J196:$J226) + Calibration!$C$11</f>
        <v>397.25777808073525</v>
      </c>
      <c r="R53" s="3">
        <f>'5F'!K226</f>
        <v>697.32655393531684</v>
      </c>
      <c r="S53" s="3">
        <f>'5F'!L226</f>
        <v>620.81818464804257</v>
      </c>
      <c r="T53" s="3">
        <f t="shared" si="4"/>
        <v>1.6994002996187505</v>
      </c>
    </row>
    <row r="54" spans="1:20" x14ac:dyDescent="0.25">
      <c r="A54" s="3">
        <f t="shared" si="5"/>
        <v>6.7499999999999929</v>
      </c>
      <c r="B54" s="3">
        <f>AVERAGE('8F'!$J53:$J83) + Calibration!$C$11</f>
        <v>402.17266074125138</v>
      </c>
      <c r="C54" s="2">
        <f>'8F'!K83</f>
        <v>489.97645124992198</v>
      </c>
      <c r="D54" s="2">
        <f>'8F'!L83</f>
        <v>630.42337300969177</v>
      </c>
      <c r="E54" s="3">
        <f t="shared" si="1"/>
        <v>0.49726529350860671</v>
      </c>
      <c r="G54" s="3">
        <f>AVERAGE('7F'!$J53:$J83) + Calibration!$C$11</f>
        <v>410.50658596353969</v>
      </c>
      <c r="H54" s="3">
        <f>'7F'!K83</f>
        <v>566.68586307466194</v>
      </c>
      <c r="I54" s="3">
        <f>'7F'!L83</f>
        <v>639.32773865111767</v>
      </c>
      <c r="J54" s="3">
        <f t="shared" si="2"/>
        <v>0.88450092669923019</v>
      </c>
      <c r="L54" s="3">
        <f>AVERAGE('6F'!$J53:$J83) + Calibration!$C$11</f>
        <v>396.37531573406397</v>
      </c>
      <c r="M54" s="3">
        <f>'6F'!K83</f>
        <v>576.71961245889122</v>
      </c>
      <c r="N54" s="3">
        <f>'6F'!L83</f>
        <v>623.29163489288885</v>
      </c>
      <c r="O54" s="3">
        <f t="shared" si="3"/>
        <v>1.0213563574412963</v>
      </c>
      <c r="Q54" s="3">
        <f>AVERAGE('5F'!$J197:$J227) + Calibration!$C$11</f>
        <v>397.23799232075129</v>
      </c>
      <c r="R54" s="3">
        <f>'5F'!K227</f>
        <v>696.23418515067476</v>
      </c>
      <c r="S54" s="3">
        <f>'5F'!L227</f>
        <v>620.6120816579936</v>
      </c>
      <c r="T54" s="3">
        <f t="shared" si="4"/>
        <v>1.6933258658217689</v>
      </c>
    </row>
    <row r="55" spans="1:20" x14ac:dyDescent="0.25">
      <c r="A55" s="3">
        <f t="shared" si="5"/>
        <v>6.8333333333333259</v>
      </c>
      <c r="B55" s="3">
        <f>AVERAGE('8F'!$J54:$J84) + Calibration!$C$11</f>
        <v>401.82046657608174</v>
      </c>
      <c r="C55" s="2">
        <f>'8F'!K84</f>
        <v>520.11810940502107</v>
      </c>
      <c r="D55" s="2">
        <f>'8F'!L84</f>
        <v>631.28907482404247</v>
      </c>
      <c r="E55" s="3">
        <f t="shared" si="1"/>
        <v>0.6699632412441221</v>
      </c>
      <c r="G55" s="3">
        <f>AVERAGE('7F'!$J54:$J84) + Calibration!$C$11</f>
        <v>410.1108632451224</v>
      </c>
      <c r="H55" s="3">
        <f>'7F'!K84</f>
        <v>564.5011255053779</v>
      </c>
      <c r="I55" s="3">
        <f>'7F'!L84</f>
        <v>636.19469370435922</v>
      </c>
      <c r="J55" s="3">
        <f t="shared" si="2"/>
        <v>0.87436907487650439</v>
      </c>
      <c r="L55" s="3">
        <f>AVERAGE('6F'!$J54:$J84) + Calibration!$C$11</f>
        <v>396.69585165437923</v>
      </c>
      <c r="M55" s="3">
        <f>'6F'!K84</f>
        <v>592.45799349507433</v>
      </c>
      <c r="N55" s="3">
        <f>'6F'!L84</f>
        <v>623.74507713607693</v>
      </c>
      <c r="O55" s="3">
        <f t="shared" si="3"/>
        <v>1.1086733084794771</v>
      </c>
      <c r="Q55" s="3">
        <f>AVERAGE('5F'!$J198:$J228) + Calibration!$C$11</f>
        <v>397.33494507730046</v>
      </c>
      <c r="R55" s="3">
        <f>'5F'!K228</f>
        <v>667.38722495628701</v>
      </c>
      <c r="S55" s="3">
        <f>'5F'!L228</f>
        <v>622.83814730341521</v>
      </c>
      <c r="T55" s="3">
        <f t="shared" si="4"/>
        <v>1.5294057971612487</v>
      </c>
    </row>
    <row r="56" spans="1:20" x14ac:dyDescent="0.25">
      <c r="A56" s="3">
        <f t="shared" si="5"/>
        <v>6.916666666666659</v>
      </c>
      <c r="B56" s="3">
        <f>AVERAGE('8F'!$J55:$J85) + Calibration!$C$11</f>
        <v>401.46629339961834</v>
      </c>
      <c r="C56" s="2">
        <f>'8F'!K85</f>
        <v>517.52871752945373</v>
      </c>
      <c r="D56" s="2">
        <f>'8F'!L85</f>
        <v>631.94866540356509</v>
      </c>
      <c r="E56" s="3">
        <f t="shared" si="1"/>
        <v>0.65730437223600002</v>
      </c>
      <c r="G56" s="3">
        <f>AVERAGE('7F'!$J55:$J85) + Calibration!$C$11</f>
        <v>409.54497958762477</v>
      </c>
      <c r="H56" s="3">
        <f>'7F'!K85</f>
        <v>575.62724367424926</v>
      </c>
      <c r="I56" s="3">
        <f>'7F'!L85</f>
        <v>635.7412555835607</v>
      </c>
      <c r="J56" s="3">
        <f t="shared" si="2"/>
        <v>0.9405851993309311</v>
      </c>
      <c r="L56" s="3">
        <f>AVERAGE('6F'!$J55:$J85) + Calibration!$C$11</f>
        <v>396.94120057873101</v>
      </c>
      <c r="M56" s="3">
        <f>'6F'!K85</f>
        <v>598.80998221909431</v>
      </c>
      <c r="N56" s="3">
        <f>'6F'!L85</f>
        <v>633.96862805893772</v>
      </c>
      <c r="O56" s="3">
        <f t="shared" si="3"/>
        <v>1.1432574649804823</v>
      </c>
      <c r="Q56" s="3">
        <f>AVERAGE('5F'!$J199:$J229) + Calibration!$C$11</f>
        <v>397.40815286410856</v>
      </c>
      <c r="R56" s="3">
        <f>'5F'!K229</f>
        <v>691.66233228577414</v>
      </c>
      <c r="S56" s="3">
        <f>'5F'!L229</f>
        <v>618.83945413337062</v>
      </c>
      <c r="T56" s="3">
        <f t="shared" si="4"/>
        <v>1.6664700925616582</v>
      </c>
    </row>
    <row r="57" spans="1:20" x14ac:dyDescent="0.25">
      <c r="A57" s="3">
        <f t="shared" si="5"/>
        <v>6.999999999999992</v>
      </c>
      <c r="B57" s="3">
        <f>AVERAGE('8F'!$J56:$J86) + Calibration!$C$11</f>
        <v>401.20907317756547</v>
      </c>
      <c r="C57" s="2">
        <f>'8F'!K86</f>
        <v>520.3608526293566</v>
      </c>
      <c r="D57" s="2">
        <f>'8F'!L86</f>
        <v>633.30903335702544</v>
      </c>
      <c r="E57" s="3">
        <f t="shared" si="1"/>
        <v>0.67480053239064619</v>
      </c>
      <c r="G57" s="3">
        <f>AVERAGE('7F'!$J56:$J86) + Calibration!$C$11</f>
        <v>408.93754401383461</v>
      </c>
      <c r="H57" s="3">
        <f>'7F'!K86</f>
        <v>556.40942306221541</v>
      </c>
      <c r="I57" s="3">
        <f>'7F'!L86</f>
        <v>632.64944277750283</v>
      </c>
      <c r="J57" s="3">
        <f t="shared" si="2"/>
        <v>0.83518771563759819</v>
      </c>
      <c r="L57" s="3">
        <f>AVERAGE('6F'!$J56:$J86) + Calibration!$C$11</f>
        <v>397.16478473180501</v>
      </c>
      <c r="M57" s="3">
        <f>'6F'!K86</f>
        <v>603.17950590792577</v>
      </c>
      <c r="N57" s="3">
        <f>'6F'!L86</f>
        <v>630.17603787894211</v>
      </c>
      <c r="O57" s="3">
        <f t="shared" si="3"/>
        <v>1.16673745175752</v>
      </c>
      <c r="Q57" s="3">
        <f>AVERAGE('5F'!$J200:$J230) + Calibration!$C$11</f>
        <v>397.50510581851921</v>
      </c>
      <c r="R57" s="3">
        <f>'5F'!K230</f>
        <v>693.60437518098581</v>
      </c>
      <c r="S57" s="3">
        <f>'5F'!L230</f>
        <v>619.0455571234196</v>
      </c>
      <c r="T57" s="3">
        <f t="shared" si="4"/>
        <v>1.6769195183284376</v>
      </c>
    </row>
    <row r="58" spans="1:20" x14ac:dyDescent="0.25">
      <c r="A58" s="3">
        <f t="shared" si="5"/>
        <v>7.083333333333325</v>
      </c>
      <c r="B58" s="3">
        <f>AVERAGE('8F'!$J57:$J87) + Calibration!$C$11</f>
        <v>400.74805594745351</v>
      </c>
      <c r="C58" s="2">
        <f>'8F'!K87</f>
        <v>495.23607118929988</v>
      </c>
      <c r="D58" s="2">
        <f>'8F'!L87</f>
        <v>632.8555457675518</v>
      </c>
      <c r="E58" s="3">
        <f t="shared" si="1"/>
        <v>0.5351205268027992</v>
      </c>
      <c r="G58" s="3">
        <f>AVERAGE('7F'!$J57:$J87) + Calibration!$C$11</f>
        <v>408.20149941725663</v>
      </c>
      <c r="H58" s="3">
        <f>'7F'!K87</f>
        <v>544.15047351017245</v>
      </c>
      <c r="I58" s="3">
        <f>'7F'!L87</f>
        <v>631.74251294484111</v>
      </c>
      <c r="J58" s="3">
        <f t="shared" si="2"/>
        <v>0.76992924921426942</v>
      </c>
      <c r="L58" s="3">
        <f>AVERAGE('6F'!$J57:$J87) + Calibration!$C$11</f>
        <v>397.45366339657363</v>
      </c>
      <c r="M58" s="3">
        <f>'6F'!K87</f>
        <v>600.30695675975642</v>
      </c>
      <c r="N58" s="3">
        <f>'6F'!L87</f>
        <v>626.83688994213469</v>
      </c>
      <c r="O58" s="3">
        <f t="shared" si="3"/>
        <v>1.1488331184684961</v>
      </c>
      <c r="Q58" s="3">
        <f>AVERAGE('5F'!$J201:$J231) + Calibration!$C$11</f>
        <v>397.6238235442076</v>
      </c>
      <c r="R58" s="3">
        <f>'5F'!K231</f>
        <v>654.72366964822413</v>
      </c>
      <c r="S58" s="3">
        <f>'5F'!L231</f>
        <v>618.59211900262108</v>
      </c>
      <c r="T58" s="3">
        <f t="shared" si="4"/>
        <v>1.4560513810768403</v>
      </c>
    </row>
    <row r="59" spans="1:20" x14ac:dyDescent="0.25">
      <c r="A59" s="3">
        <f t="shared" si="5"/>
        <v>7.1666666666666581</v>
      </c>
      <c r="B59" s="3">
        <f>AVERAGE('8F'!$J58:$J88) + Calibration!$C$11</f>
        <v>400.3107824999131</v>
      </c>
      <c r="C59" s="2">
        <f>'8F'!K88</f>
        <v>496.08569674960631</v>
      </c>
      <c r="D59" s="2">
        <f>'8F'!L88</f>
        <v>632.64944277750283</v>
      </c>
      <c r="E59" s="3">
        <f t="shared" si="1"/>
        <v>0.54240871116415323</v>
      </c>
      <c r="G59" s="3">
        <f>AVERAGE('7F'!$J58:$J88) + Calibration!$C$11</f>
        <v>407.53866419037928</v>
      </c>
      <c r="H59" s="3">
        <f>'7F'!K88</f>
        <v>557.05672349230792</v>
      </c>
      <c r="I59" s="3">
        <f>'7F'!L88</f>
        <v>633.51514046946409</v>
      </c>
      <c r="J59" s="3">
        <f t="shared" si="2"/>
        <v>0.84677599011250826</v>
      </c>
      <c r="L59" s="3">
        <f>AVERAGE('6F'!$J58:$J88) + Calibration!$C$11</f>
        <v>397.42200614102711</v>
      </c>
      <c r="M59" s="3">
        <f>'6F'!K88</f>
        <v>602.08708857302042</v>
      </c>
      <c r="N59" s="3">
        <f>'6F'!L88</f>
        <v>623.04429976213919</v>
      </c>
      <c r="O59" s="3">
        <f t="shared" si="3"/>
        <v>1.1590939490984538</v>
      </c>
      <c r="Q59" s="3">
        <f>AVERAGE('5F'!$J202:$J232) + Calibration!$C$11</f>
        <v>397.81772688082867</v>
      </c>
      <c r="R59" s="3">
        <f>'5F'!K232</f>
        <v>661.48026008240879</v>
      </c>
      <c r="S59" s="3">
        <f>'5F'!L232</f>
        <v>621.06551977879224</v>
      </c>
      <c r="T59" s="3">
        <f t="shared" si="4"/>
        <v>1.493218301854057</v>
      </c>
    </row>
    <row r="60" spans="1:20" x14ac:dyDescent="0.25">
      <c r="A60" s="3">
        <f t="shared" si="5"/>
        <v>7.2499999999999911</v>
      </c>
      <c r="B60" s="3">
        <f>AVERAGE('8F'!$J59:$J89) + Calibration!$C$11</f>
        <v>400.01003253744324</v>
      </c>
      <c r="C60" s="2">
        <f>'8F'!K89</f>
        <v>481.03512324645317</v>
      </c>
      <c r="D60" s="2">
        <f>'8F'!L89</f>
        <v>631.08291824292883</v>
      </c>
      <c r="E60" s="3">
        <f t="shared" si="1"/>
        <v>0.45887501302120415</v>
      </c>
      <c r="G60" s="3">
        <f>AVERAGE('7F'!$J59:$J89) + Calibration!$C$11</f>
        <v>406.98267301715049</v>
      </c>
      <c r="H60" s="3">
        <f>'7F'!K89</f>
        <v>585.45865983655403</v>
      </c>
      <c r="I60" s="3">
        <f>'7F'!L89</f>
        <v>631.74251294484111</v>
      </c>
      <c r="J60" s="3">
        <f t="shared" si="2"/>
        <v>1.0107754284392185</v>
      </c>
      <c r="L60" s="3">
        <f>AVERAGE('6F'!$J59:$J89) + Calibration!$C$11</f>
        <v>397.61393185138513</v>
      </c>
      <c r="M60" s="3">
        <f>'6F'!K89</f>
        <v>600.54969998409194</v>
      </c>
      <c r="N60" s="3">
        <f>'6F'!L89</f>
        <v>622.83814730341521</v>
      </c>
      <c r="O60" s="3">
        <f t="shared" si="3"/>
        <v>1.1493002035480449</v>
      </c>
      <c r="Q60" s="3">
        <f>AVERAGE('5F'!$J203:$J233) + Calibration!$C$11</f>
        <v>398.10462653430358</v>
      </c>
      <c r="R60" s="3">
        <f>'5F'!K233</f>
        <v>656.70617918782057</v>
      </c>
      <c r="S60" s="3">
        <f>'5F'!L233</f>
        <v>621.06551977879224</v>
      </c>
      <c r="T60" s="3">
        <f t="shared" si="4"/>
        <v>1.4645560998796965</v>
      </c>
    </row>
    <row r="61" spans="1:20" x14ac:dyDescent="0.25">
      <c r="A61" s="3">
        <f t="shared" si="5"/>
        <v>7.3333333333333242</v>
      </c>
      <c r="B61" s="3">
        <f>AVERAGE('8F'!$J60:$J90) + Calibration!$C$11</f>
        <v>399.64794588800487</v>
      </c>
      <c r="C61" s="2">
        <f>'8F'!K90</f>
        <v>488.23673753077952</v>
      </c>
      <c r="D61" s="2">
        <f>'8F'!L90</f>
        <v>633.30903335702544</v>
      </c>
      <c r="E61" s="3">
        <f t="shared" si="1"/>
        <v>0.501711044849106</v>
      </c>
      <c r="G61" s="3">
        <f>AVERAGE('7F'!$J60:$J90) + Calibration!$C$11</f>
        <v>406.4266818439217</v>
      </c>
      <c r="H61" s="3">
        <f>'7F'!K90</f>
        <v>591.16329958021834</v>
      </c>
      <c r="I61" s="3">
        <f>'7F'!L90</f>
        <v>633.76247560021363</v>
      </c>
      <c r="J61" s="3">
        <f t="shared" si="2"/>
        <v>1.0462316935093521</v>
      </c>
      <c r="L61" s="3">
        <f>AVERAGE('6F'!$J60:$J90) + Calibration!$C$11</f>
        <v>397.76232782132621</v>
      </c>
      <c r="M61" s="3">
        <f>'6F'!K90</f>
        <v>605.56657265327897</v>
      </c>
      <c r="N61" s="3">
        <f>'6F'!L90</f>
        <v>623.74507713607693</v>
      </c>
      <c r="O61" s="3">
        <f t="shared" si="3"/>
        <v>1.1768721851306767</v>
      </c>
      <c r="Q61" s="3">
        <f>AVERAGE('5F'!$J204:$J234) + Calibration!$C$11</f>
        <v>398.23125773296692</v>
      </c>
      <c r="R61" s="3">
        <f>'5F'!K234</f>
        <v>676.12627637980506</v>
      </c>
      <c r="S61" s="3">
        <f>'5F'!L234</f>
        <v>620.6120816579936</v>
      </c>
      <c r="T61" s="3">
        <f t="shared" si="4"/>
        <v>1.5738221232983525</v>
      </c>
    </row>
    <row r="62" spans="1:20" x14ac:dyDescent="0.25">
      <c r="A62" s="3">
        <f t="shared" si="5"/>
        <v>7.4166666666666572</v>
      </c>
      <c r="B62" s="3">
        <f>AVERAGE('8F'!$J61:$J91) + Calibration!$C$11</f>
        <v>399.39270447938435</v>
      </c>
      <c r="C62" s="2">
        <f>'8F'!K91</f>
        <v>487.14436470028221</v>
      </c>
      <c r="D62" s="2">
        <f>'8F'!L91</f>
        <v>645.75865404769741</v>
      </c>
      <c r="E62" s="3">
        <f t="shared" si="1"/>
        <v>0.49697006043609554</v>
      </c>
      <c r="G62" s="3">
        <f>AVERAGE('7F'!$J61:$J91) + Calibration!$C$11</f>
        <v>405.83903203011545</v>
      </c>
      <c r="H62" s="3">
        <f>'7F'!K91</f>
        <v>599.65960777940074</v>
      </c>
      <c r="I62" s="3">
        <f>'7F'!L91</f>
        <v>641.30646916578962</v>
      </c>
      <c r="J62" s="3">
        <f t="shared" si="2"/>
        <v>1.0976775026410501</v>
      </c>
      <c r="L62" s="3">
        <f>AVERAGE('6F'!$J61:$J91) + Calibration!$C$11</f>
        <v>397.83553699316531</v>
      </c>
      <c r="M62" s="3">
        <f>'6F'!K91</f>
        <v>604.27187469256774</v>
      </c>
      <c r="N62" s="3">
        <f>'6F'!L91</f>
        <v>622.38470918261658</v>
      </c>
      <c r="O62" s="3">
        <f t="shared" si="3"/>
        <v>1.1691252218410568</v>
      </c>
      <c r="Q62" s="3">
        <f>AVERAGE('5F'!$J205:$J235) + Calibration!$C$11</f>
        <v>398.37173924062523</v>
      </c>
      <c r="R62" s="3">
        <f>'5F'!K235</f>
        <v>668.924666141334</v>
      </c>
      <c r="S62" s="3">
        <f>'5F'!L235</f>
        <v>619.95248695608143</v>
      </c>
      <c r="T62" s="3">
        <f t="shared" si="4"/>
        <v>1.532241146145144</v>
      </c>
    </row>
    <row r="63" spans="1:20" x14ac:dyDescent="0.25">
      <c r="A63" s="3">
        <f t="shared" si="5"/>
        <v>7.4999999999999902</v>
      </c>
      <c r="B63" s="3">
        <f>AVERAGE('8F'!$J62:$J92) + Calibration!$C$11</f>
        <v>399.14735555503256</v>
      </c>
      <c r="C63" s="2">
        <f>'8F'!K92</f>
        <v>512.47142676614499</v>
      </c>
      <c r="D63" s="2">
        <f>'8F'!L92</f>
        <v>644.6456212249866</v>
      </c>
      <c r="E63" s="3">
        <f t="shared" si="1"/>
        <v>0.64179606832371672</v>
      </c>
      <c r="G63" s="3">
        <f>AVERAGE('7F'!$J62:$J92) + Calibration!$C$11</f>
        <v>405.32657158661146</v>
      </c>
      <c r="H63" s="3">
        <f>'7F'!K92</f>
        <v>577.8119812435333</v>
      </c>
      <c r="I63" s="3">
        <f>'7F'!L92</f>
        <v>639.98728388435472</v>
      </c>
      <c r="J63" s="3">
        <f t="shared" si="2"/>
        <v>0.97684857751706777</v>
      </c>
      <c r="L63" s="3">
        <f>AVERAGE('6F'!$J62:$J92) + Calibration!$C$11</f>
        <v>397.87906673358231</v>
      </c>
      <c r="M63" s="3">
        <f>'6F'!K92</f>
        <v>613.21320269603655</v>
      </c>
      <c r="N63" s="3">
        <f>'6F'!L92</f>
        <v>623.74507713607693</v>
      </c>
      <c r="O63" s="3">
        <f t="shared" si="3"/>
        <v>1.219516739556</v>
      </c>
      <c r="Q63" s="3">
        <f>AVERAGE('5F'!$J206:$J236) + Calibration!$C$11</f>
        <v>398.55377266457606</v>
      </c>
      <c r="R63" s="3">
        <f>'5F'!K236</f>
        <v>668.72233696526473</v>
      </c>
      <c r="S63" s="3">
        <f>'5F'!L236</f>
        <v>619.95248695608143</v>
      </c>
      <c r="T63" s="3">
        <f t="shared" si="4"/>
        <v>1.5300643587877252</v>
      </c>
    </row>
    <row r="64" spans="1:20" x14ac:dyDescent="0.25">
      <c r="A64" s="3">
        <f t="shared" si="5"/>
        <v>7.5833333333333233</v>
      </c>
      <c r="B64" s="3">
        <f>AVERAGE('8F'!$J63:$J93) + Calibration!$C$11</f>
        <v>398.92377258912796</v>
      </c>
      <c r="C64" s="2">
        <f>'8F'!K93</f>
        <v>540.02369304567674</v>
      </c>
      <c r="D64" s="2">
        <f>'8F'!L93</f>
        <v>639.32773865111767</v>
      </c>
      <c r="E64" s="3">
        <f t="shared" si="1"/>
        <v>0.79910096082854298</v>
      </c>
      <c r="G64" s="3">
        <f>AVERAGE('7F'!$J63:$J93) + Calibration!$C$11</f>
        <v>404.73892315783615</v>
      </c>
      <c r="H64" s="3">
        <f>'7F'!K93</f>
        <v>561.62857635720854</v>
      </c>
      <c r="I64" s="3">
        <f>'7F'!L93</f>
        <v>634.4220703021258</v>
      </c>
      <c r="J64" s="3">
        <f t="shared" si="2"/>
        <v>0.88852404884439906</v>
      </c>
      <c r="L64" s="3">
        <f>AVERAGE('6F'!$J63:$J93) + Calibration!$C$11</f>
        <v>397.75045652362519</v>
      </c>
      <c r="M64" s="3">
        <f>'6F'!K93</f>
        <v>600.75197656404271</v>
      </c>
      <c r="N64" s="3">
        <f>'6F'!L93</f>
        <v>626.17729524022263</v>
      </c>
      <c r="O64" s="3">
        <f t="shared" si="3"/>
        <v>1.1496725808850263</v>
      </c>
      <c r="Q64" s="3">
        <f>AVERAGE('5F'!$J207:$J237) + Calibration!$C$11</f>
        <v>398.40339768334104</v>
      </c>
      <c r="R64" s="3">
        <f>'5F'!K237</f>
        <v>673.29418983016535</v>
      </c>
      <c r="S64" s="3">
        <f>'5F'!L237</f>
        <v>623.74507713607693</v>
      </c>
      <c r="T64" s="3">
        <f t="shared" si="4"/>
        <v>1.5568080791022971</v>
      </c>
    </row>
    <row r="65" spans="1:20" x14ac:dyDescent="0.25">
      <c r="A65" s="3">
        <f t="shared" si="5"/>
        <v>7.6666666666666563</v>
      </c>
      <c r="B65" s="3">
        <f>AVERAGE('8F'!$J64:$J94) + Calibration!$C$11</f>
        <v>398.71008210749216</v>
      </c>
      <c r="C65" s="2">
        <f>'8F'!K94</f>
        <v>541.96568739062525</v>
      </c>
      <c r="D65" s="2">
        <f>'8F'!L94</f>
        <v>642.66684124163964</v>
      </c>
      <c r="E65" s="3">
        <f t="shared" si="1"/>
        <v>0.8113094001429898</v>
      </c>
      <c r="G65" s="3">
        <f>AVERAGE('7F'!$J64:$J94) + Calibration!$C$11</f>
        <v>404.43025992025287</v>
      </c>
      <c r="H65" s="3">
        <f>'7F'!K94</f>
        <v>565.79577491582597</v>
      </c>
      <c r="I65" s="3">
        <f>'7F'!L94</f>
        <v>632.19600053431475</v>
      </c>
      <c r="J65" s="3">
        <f t="shared" si="2"/>
        <v>0.91387250722982527</v>
      </c>
      <c r="L65" s="3">
        <f>AVERAGE('6F'!$J64:$J94) + Calibration!$C$11</f>
        <v>397.69703330963154</v>
      </c>
      <c r="M65" s="3">
        <f>'6F'!K94</f>
        <v>595.29008004471405</v>
      </c>
      <c r="N65" s="3">
        <f>'6F'!L94</f>
        <v>626.83688994213469</v>
      </c>
      <c r="O65" s="3">
        <f t="shared" si="3"/>
        <v>1.1190423990895686</v>
      </c>
      <c r="Q65" s="3">
        <f>AVERAGE('5F'!$J208:$J238) + Calibration!$C$11</f>
        <v>398.29655224466165</v>
      </c>
      <c r="R65" s="3">
        <f>'5F'!K238</f>
        <v>663.01770126745566</v>
      </c>
      <c r="S65" s="3">
        <f>'5F'!L238</f>
        <v>618.17985943145845</v>
      </c>
      <c r="T65" s="3">
        <f t="shared" si="4"/>
        <v>1.4992136342195408</v>
      </c>
    </row>
    <row r="66" spans="1:20" x14ac:dyDescent="0.25">
      <c r="A66" s="3">
        <f t="shared" si="5"/>
        <v>7.7499999999999893</v>
      </c>
      <c r="B66" s="3">
        <f>AVERAGE('8F'!$J65:$J95) + Calibration!$C$11</f>
        <v>398.52804868354139</v>
      </c>
      <c r="C66" s="2">
        <f>'8F'!K95</f>
        <v>518.62113486435896</v>
      </c>
      <c r="D66" s="2">
        <f>'8F'!L95</f>
        <v>643.32643182116215</v>
      </c>
      <c r="E66" s="3">
        <f t="shared" si="1"/>
        <v>0.68013150004226186</v>
      </c>
      <c r="G66" s="3">
        <f>AVERAGE('7F'!$J65:$J95) + Calibration!$C$11</f>
        <v>403.90790481600277</v>
      </c>
      <c r="H66" s="3">
        <f>'7F'!K95</f>
        <v>570.36762373487136</v>
      </c>
      <c r="I66" s="3">
        <f>'7F'!L95</f>
        <v>633.76247560021363</v>
      </c>
      <c r="J66" s="3">
        <f t="shared" si="2"/>
        <v>0.94272286544824491</v>
      </c>
      <c r="L66" s="3">
        <f>AVERAGE('6F'!$J65:$J95) + Calibration!$C$11</f>
        <v>397.80387855044938</v>
      </c>
      <c r="M66" s="3">
        <f>'6F'!K95</f>
        <v>596.82752122976092</v>
      </c>
      <c r="N66" s="3">
        <f>'6F'!L95</f>
        <v>619.70515182533177</v>
      </c>
      <c r="O66" s="3">
        <f t="shared" si="3"/>
        <v>1.1271443922720727</v>
      </c>
      <c r="Q66" s="3">
        <f>AVERAGE('5F'!$J209:$J239) + Calibration!$C$11</f>
        <v>398.13628378985021</v>
      </c>
      <c r="R66" s="3">
        <f>'5F'!K239</f>
        <v>651.89158309858431</v>
      </c>
      <c r="S66" s="3">
        <f>'5F'!L239</f>
        <v>617.72642131065982</v>
      </c>
      <c r="T66" s="3">
        <f t="shared" si="4"/>
        <v>1.437109977360959</v>
      </c>
    </row>
    <row r="67" spans="1:20" x14ac:dyDescent="0.25">
      <c r="A67" s="3">
        <f t="shared" si="5"/>
        <v>7.8333333333333224</v>
      </c>
      <c r="B67" s="3">
        <f>AVERAGE('8F'!$J66:$J96) + Calibration!$C$11</f>
        <v>398.32425048831283</v>
      </c>
      <c r="C67" s="2">
        <f>'8F'!K96</f>
        <v>509.43701508629135</v>
      </c>
      <c r="D67" s="2">
        <f>'8F'!L96</f>
        <v>639.98728388435472</v>
      </c>
      <c r="E67" s="3">
        <f t="shared" si="1"/>
        <v>0.62927262228969871</v>
      </c>
      <c r="G67" s="3">
        <f>AVERAGE('7F'!$J66:$J96) + Calibration!$C$11</f>
        <v>403.41522914317488</v>
      </c>
      <c r="H67" s="3">
        <f>'7F'!K96</f>
        <v>574.97989469389358</v>
      </c>
      <c r="I67" s="3">
        <f>'7F'!L96</f>
        <v>643.53253893360068</v>
      </c>
      <c r="J67" s="3">
        <f t="shared" si="2"/>
        <v>0.97163406359272642</v>
      </c>
      <c r="L67" s="3">
        <f>AVERAGE('6F'!$J66:$J96) + Calibration!$C$11</f>
        <v>397.77222149276446</v>
      </c>
      <c r="M67" s="3">
        <f>'6F'!K96</f>
        <v>598.80998221909431</v>
      </c>
      <c r="N67" s="3">
        <f>'6F'!L96</f>
        <v>626.63078695208583</v>
      </c>
      <c r="O67" s="3">
        <f t="shared" si="3"/>
        <v>1.1385510866301327</v>
      </c>
      <c r="Q67" s="3">
        <f>AVERAGE('5F'!$J210:$J240) + Calibration!$C$11</f>
        <v>398.00965259118686</v>
      </c>
      <c r="R67" s="3">
        <f>'5F'!K240</f>
        <v>665.20243883673982</v>
      </c>
      <c r="S67" s="3">
        <f>'5F'!L240</f>
        <v>617.93252430070879</v>
      </c>
      <c r="T67" s="3">
        <f t="shared" si="4"/>
        <v>1.5132114286416467</v>
      </c>
    </row>
    <row r="68" spans="1:20" x14ac:dyDescent="0.25">
      <c r="A68" s="3">
        <f t="shared" si="5"/>
        <v>7.9166666666666554</v>
      </c>
      <c r="B68" s="3">
        <f>AVERAGE('8F'!$J67:$J97) + Calibration!$C$11</f>
        <v>398.17387550707798</v>
      </c>
      <c r="C68" s="2">
        <f>'8F'!K97</f>
        <v>522.10057039435424</v>
      </c>
      <c r="D68" s="2">
        <f>'8F'!L97</f>
        <v>637.9673212289822</v>
      </c>
      <c r="E68" s="3">
        <f t="shared" ref="E68:E92" si="6">(C68-B68)/(7*35314.6667/1400)</f>
        <v>0.701842641982382</v>
      </c>
      <c r="G68" s="3">
        <f>AVERAGE('7F'!$J67:$J97) + Calibration!$C$11</f>
        <v>403.00961275331946</v>
      </c>
      <c r="H68" s="3">
        <f>'7F'!K97</f>
        <v>574.53482633934402</v>
      </c>
      <c r="I68" s="3">
        <f>'7F'!L97</f>
        <v>641.30646916578962</v>
      </c>
      <c r="J68" s="3">
        <f t="shared" ref="J68:J92" si="7">(H68-G68)/(7*35314.6667/1400)</f>
        <v>0.97141063254619109</v>
      </c>
      <c r="L68" s="3">
        <f>AVERAGE('6F'!$J67:$J97) + Calibration!$C$11</f>
        <v>397.71879827877086</v>
      </c>
      <c r="M68" s="3">
        <f>'6F'!K97</f>
        <v>587.44112082588731</v>
      </c>
      <c r="N68" s="3">
        <f>'6F'!L97</f>
        <v>626.63078695208583</v>
      </c>
      <c r="O68" s="3">
        <f t="shared" ref="O68:O92" si="8">(M68-L68)/(7*35314.6667/1400)</f>
        <v>1.0744675811827296</v>
      </c>
      <c r="Q68" s="3">
        <f>AVERAGE('5F'!$J211:$J241) + Calibration!$C$11</f>
        <v>397.85927760995196</v>
      </c>
      <c r="R68" s="3">
        <f>'5F'!K241</f>
        <v>643.15253572092161</v>
      </c>
      <c r="S68" s="3">
        <f>'5F'!L241</f>
        <v>621.06551977879224</v>
      </c>
      <c r="T68" s="3">
        <f t="shared" ref="T68:T92" si="9">(R68-Q68)/(7*35314.6667/1400)</f>
        <v>1.389186312841342</v>
      </c>
    </row>
    <row r="69" spans="1:20" x14ac:dyDescent="0.25">
      <c r="A69" s="3">
        <f t="shared" ref="A69:A92" si="10">1/12+A68</f>
        <v>7.9999999999999885</v>
      </c>
      <c r="B69" s="3">
        <f>AVERAGE('8F'!$J68:$J98) + Calibration!$C$11</f>
        <v>398.03339281225021</v>
      </c>
      <c r="C69" s="2">
        <f>'8F'!K98</f>
        <v>534.56179652634808</v>
      </c>
      <c r="D69" s="2">
        <f>'8F'!L98</f>
        <v>638.42081294084551</v>
      </c>
      <c r="E69" s="3">
        <f t="shared" si="6"/>
        <v>0.77321077315504072</v>
      </c>
      <c r="G69" s="3">
        <f>AVERAGE('7F'!$J68:$J98) + Calibration!$C$11</f>
        <v>402.35864882414324</v>
      </c>
      <c r="H69" s="3">
        <f>'7F'!K98</f>
        <v>584.3662425016488</v>
      </c>
      <c r="I69" s="3">
        <f>'7F'!L98</f>
        <v>639.08035405169301</v>
      </c>
      <c r="J69" s="3">
        <f t="shared" si="7"/>
        <v>1.0307762223762147</v>
      </c>
      <c r="L69" s="3">
        <f>AVERAGE('6F'!$J68:$J98) + Calibration!$C$11</f>
        <v>397.79398646190373</v>
      </c>
      <c r="M69" s="3">
        <f>'6F'!K98</f>
        <v>580.44178716736701</v>
      </c>
      <c r="N69" s="3">
        <f>'6F'!L98</f>
        <v>625.06426241751171</v>
      </c>
      <c r="O69" s="3">
        <f t="shared" si="8"/>
        <v>1.034401951217981</v>
      </c>
      <c r="Q69" s="3">
        <f>AVERAGE('5F'!$J212:$J242) + Calibration!$C$11</f>
        <v>397.49521214708119</v>
      </c>
      <c r="R69" s="3">
        <f>'5F'!K242</f>
        <v>617.13770658058149</v>
      </c>
      <c r="S69" s="3">
        <f>'5F'!L242</f>
        <v>617.72642131065982</v>
      </c>
      <c r="T69" s="3">
        <f t="shared" si="9"/>
        <v>1.243916564748438</v>
      </c>
    </row>
    <row r="70" spans="1:20" x14ac:dyDescent="0.25">
      <c r="A70" s="3">
        <f t="shared" si="10"/>
        <v>8.0833333333333215</v>
      </c>
      <c r="B70" s="3">
        <f>AVERAGE('8F'!$J69:$J99) + Calibration!$C$11</f>
        <v>398.01360705226631</v>
      </c>
      <c r="C70" s="2">
        <f>'8F'!K99</f>
        <v>535.00682037648971</v>
      </c>
      <c r="D70" s="2">
        <f>'8F'!L99</f>
        <v>643.77992353302545</v>
      </c>
      <c r="E70" s="3">
        <f t="shared" si="6"/>
        <v>0.77584316164152489</v>
      </c>
      <c r="G70" s="3">
        <f>AVERAGE('7F'!$J69:$J99) + Calibration!$C$11</f>
        <v>401.70570588367315</v>
      </c>
      <c r="H70" s="3">
        <f>'7F'!K99</f>
        <v>572.99743370456019</v>
      </c>
      <c r="I70" s="3">
        <f>'7F'!L99</f>
        <v>644.6456212249866</v>
      </c>
      <c r="J70" s="3">
        <f t="shared" si="7"/>
        <v>0.97008831642682347</v>
      </c>
      <c r="L70" s="3">
        <f>AVERAGE('6F'!$J69:$J99) + Calibration!$C$11</f>
        <v>397.78211397703325</v>
      </c>
      <c r="M70" s="3">
        <f>'6F'!K99</f>
        <v>575.86998689858478</v>
      </c>
      <c r="N70" s="3">
        <f>'6F'!L99</f>
        <v>626.63078695208583</v>
      </c>
      <c r="O70" s="3">
        <f t="shared" si="8"/>
        <v>1.0085773960967415</v>
      </c>
      <c r="Q70" s="3">
        <f>AVERAGE('5F'!$J213:$J243) + Calibration!$C$11</f>
        <v>397.30328643672317</v>
      </c>
      <c r="R70" s="3">
        <f>'5F'!K243</f>
        <v>640.52272575123266</v>
      </c>
      <c r="S70" s="3">
        <f>'5F'!L243</f>
        <v>617.06682660874765</v>
      </c>
      <c r="T70" s="3">
        <f t="shared" si="9"/>
        <v>1.3774415110904017</v>
      </c>
    </row>
    <row r="71" spans="1:20" x14ac:dyDescent="0.25">
      <c r="A71" s="3">
        <f t="shared" si="10"/>
        <v>8.1666666666666554</v>
      </c>
      <c r="B71" s="3">
        <f>AVERAGE('8F'!$J70:$J100) + Calibration!$C$11</f>
        <v>397.88499684230914</v>
      </c>
      <c r="C71" s="2">
        <f>'8F'!K100</f>
        <v>540.87331860598317</v>
      </c>
      <c r="D71" s="2">
        <f>'8F'!L100</f>
        <v>641.7599114089777</v>
      </c>
      <c r="E71" s="3">
        <f t="shared" si="6"/>
        <v>0.80979567485865034</v>
      </c>
      <c r="G71" s="3">
        <f>AVERAGE('7F'!$J70:$J100) + Calibration!$C$11</f>
        <v>401.06463424090418</v>
      </c>
      <c r="H71" s="3">
        <f>'7F'!K100</f>
        <v>569.07292982001536</v>
      </c>
      <c r="I71" s="3">
        <f>'7F'!L100</f>
        <v>642.21339899845134</v>
      </c>
      <c r="J71" s="3">
        <f t="shared" si="7"/>
        <v>0.95149302699838967</v>
      </c>
      <c r="L71" s="3">
        <f>AVERAGE('6F'!$J70:$J100) + Calibration!$C$11</f>
        <v>397.74056324791002</v>
      </c>
      <c r="M71" s="3">
        <f>'6F'!K100</f>
        <v>581.33187937205821</v>
      </c>
      <c r="N71" s="3">
        <f>'6F'!L100</f>
        <v>634.62822276084989</v>
      </c>
      <c r="O71" s="3">
        <f t="shared" si="8"/>
        <v>1.0397454274948497</v>
      </c>
      <c r="Q71" s="3">
        <f>AVERAGE('5F'!$J214:$J244) + Calibration!$C$11</f>
        <v>397.16478275318929</v>
      </c>
      <c r="R71" s="3">
        <f>'5F'!K244</f>
        <v>642.70751187077985</v>
      </c>
      <c r="S71" s="3">
        <f>'5F'!L244</f>
        <v>622.38470918261658</v>
      </c>
      <c r="T71" s="3">
        <f t="shared" si="9"/>
        <v>1.3905991592869291</v>
      </c>
    </row>
    <row r="72" spans="1:20" x14ac:dyDescent="0.25">
      <c r="A72" s="3">
        <f t="shared" si="10"/>
        <v>8.2499999999999893</v>
      </c>
      <c r="B72" s="3">
        <f>AVERAGE('8F'!$J71:$J101) + Calibration!$C$11</f>
        <v>397.69307113195106</v>
      </c>
      <c r="C72" s="2">
        <f>'8F'!K101</f>
        <v>527.1173945132781</v>
      </c>
      <c r="D72" s="2">
        <f>'8F'!L101</f>
        <v>639.98728388435472</v>
      </c>
      <c r="E72" s="3">
        <f t="shared" si="6"/>
        <v>0.73297774253849624</v>
      </c>
      <c r="G72" s="3">
        <f>AVERAGE('7F'!$J71:$J101) + Calibration!$C$11</f>
        <v>400.71244126290395</v>
      </c>
      <c r="H72" s="3">
        <f>'7F'!K101</f>
        <v>566.68586307466194</v>
      </c>
      <c r="I72" s="3">
        <f>'7F'!L101</f>
        <v>641.96606386770191</v>
      </c>
      <c r="J72" s="3">
        <f t="shared" si="7"/>
        <v>0.93996878533053219</v>
      </c>
      <c r="L72" s="3">
        <f>AVERAGE('6F'!$J71:$J101) + Calibration!$C$11</f>
        <v>397.88104475556827</v>
      </c>
      <c r="M72" s="3">
        <f>'6F'!K101</f>
        <v>606.21386903751613</v>
      </c>
      <c r="N72" s="3">
        <f>'6F'!L101</f>
        <v>633.96862805893772</v>
      </c>
      <c r="O72" s="3">
        <f t="shared" si="8"/>
        <v>1.1798657257719374</v>
      </c>
      <c r="Q72" s="3">
        <f>AVERAGE('5F'!$J215:$J245) + Calibration!$C$11</f>
        <v>397.01440777195438</v>
      </c>
      <c r="R72" s="3">
        <f>'5F'!K245</f>
        <v>644.00216128122793</v>
      </c>
      <c r="S72" s="3">
        <f>'5F'!L245</f>
        <v>626.17729524022263</v>
      </c>
      <c r="T72" s="3">
        <f t="shared" si="9"/>
        <v>1.3987828660961057</v>
      </c>
    </row>
    <row r="73" spans="1:20" x14ac:dyDescent="0.25">
      <c r="A73" s="3">
        <f t="shared" si="10"/>
        <v>8.3333333333333233</v>
      </c>
      <c r="B73" s="3">
        <f>AVERAGE('8F'!$J72:$J102) + Calibration!$C$11</f>
        <v>397.54467516200998</v>
      </c>
      <c r="C73" s="2">
        <f>'8F'!K102</f>
        <v>525.82274510283003</v>
      </c>
      <c r="D73" s="2">
        <f>'8F'!L102</f>
        <v>638.21465635973186</v>
      </c>
      <c r="E73" s="3">
        <f t="shared" si="6"/>
        <v>0.72648608596846831</v>
      </c>
      <c r="G73" s="3">
        <f>AVERAGE('7F'!$J72:$J102) + Calibration!$C$11</f>
        <v>400.42554160942905</v>
      </c>
      <c r="H73" s="3">
        <f>'7F'!K102</f>
        <v>575.42491449817999</v>
      </c>
      <c r="I73" s="3">
        <f>'7F'!L102</f>
        <v>641.10036617574065</v>
      </c>
      <c r="J73" s="3">
        <f t="shared" si="7"/>
        <v>0.99108607976045782</v>
      </c>
      <c r="L73" s="3">
        <f>AVERAGE('6F'!$J72:$J102) + Calibration!$C$11</f>
        <v>397.89093704197552</v>
      </c>
      <c r="M73" s="3">
        <f>'6F'!K102</f>
        <v>582.62652878250628</v>
      </c>
      <c r="N73" s="3">
        <f>'6F'!L102</f>
        <v>635.08166088164842</v>
      </c>
      <c r="O73" s="3">
        <f t="shared" si="8"/>
        <v>1.0462258829164073</v>
      </c>
      <c r="Q73" s="3">
        <f>AVERAGE('5F'!$J216:$J246) + Calibration!$C$11</f>
        <v>397.05793751237132</v>
      </c>
      <c r="R73" s="3">
        <f>'5F'!K246</f>
        <v>640.72505088144658</v>
      </c>
      <c r="S73" s="3">
        <f>'5F'!L246</f>
        <v>624.40467183798921</v>
      </c>
      <c r="T73" s="3">
        <f t="shared" si="9"/>
        <v>1.379976854597216</v>
      </c>
    </row>
    <row r="74" spans="1:20" x14ac:dyDescent="0.25">
      <c r="A74" s="3">
        <f t="shared" si="10"/>
        <v>8.4166666666666572</v>
      </c>
      <c r="B74" s="3">
        <f>AVERAGE('8F'!$J73:$J103) + Calibration!$C$11</f>
        <v>397.4061714784761</v>
      </c>
      <c r="C74" s="2">
        <f>'8F'!K103</f>
        <v>531.93199060251436</v>
      </c>
      <c r="D74" s="2">
        <f>'8F'!L103</f>
        <v>635.7412555835607</v>
      </c>
      <c r="E74" s="3">
        <f t="shared" si="6"/>
        <v>0.76186939702329548</v>
      </c>
      <c r="G74" s="3">
        <f>AVERAGE('7F'!$J73:$J103) + Calibration!$C$11</f>
        <v>400.36024709773432</v>
      </c>
      <c r="H74" s="3">
        <f>'7F'!K103</f>
        <v>559.88885859221091</v>
      </c>
      <c r="I74" s="3">
        <f>'7F'!L103</f>
        <v>642.66684124163964</v>
      </c>
      <c r="J74" s="3">
        <f t="shared" si="7"/>
        <v>0.90346944429452358</v>
      </c>
      <c r="L74" s="3">
        <f>AVERAGE('6F'!$J73:$J103) + Calibration!$C$11</f>
        <v>397.84938631285235</v>
      </c>
      <c r="M74" s="3">
        <f>'6F'!K103</f>
        <v>576.71961245889122</v>
      </c>
      <c r="N74" s="3">
        <f>'6F'!L103</f>
        <v>625.97119225017354</v>
      </c>
      <c r="O74" s="3">
        <f t="shared" si="8"/>
        <v>1.0130081513471503</v>
      </c>
      <c r="Q74" s="3">
        <f>AVERAGE('5F'!$J217:$J247) + Calibration!$C$11</f>
        <v>397.14499679534379</v>
      </c>
      <c r="R74" s="3">
        <f>'5F'!K247</f>
        <v>645.78234164475521</v>
      </c>
      <c r="S74" s="3">
        <f>'5F'!L247</f>
        <v>626.38340235266105</v>
      </c>
      <c r="T74" s="3">
        <f t="shared" si="9"/>
        <v>1.4081251110854256</v>
      </c>
    </row>
    <row r="75" spans="1:20" x14ac:dyDescent="0.25">
      <c r="A75" s="3">
        <f t="shared" si="10"/>
        <v>8.4999999999999911</v>
      </c>
      <c r="B75" s="3">
        <f>AVERAGE('8F'!$J74:$J104) + Calibration!$C$11</f>
        <v>397.18060969913921</v>
      </c>
      <c r="C75" s="2">
        <f>'8F'!K104</f>
        <v>498.06815369308435</v>
      </c>
      <c r="D75" s="2">
        <f>'8F'!L104</f>
        <v>638.62691593089448</v>
      </c>
      <c r="E75" s="3">
        <f t="shared" si="6"/>
        <v>0.5713634216117075</v>
      </c>
      <c r="G75" s="3">
        <f>AVERAGE('7F'!$J74:$J104) + Calibration!$C$11</f>
        <v>400.48687829639772</v>
      </c>
      <c r="H75" s="3">
        <f>'7F'!K104</f>
        <v>544.15047351017245</v>
      </c>
      <c r="I75" s="3">
        <f>'7F'!L104</f>
        <v>640.85298157631598</v>
      </c>
      <c r="J75" s="3">
        <f t="shared" si="7"/>
        <v>0.81361999779980776</v>
      </c>
      <c r="L75" s="3">
        <f>AVERAGE('6F'!$J74:$J104) + Calibration!$C$11</f>
        <v>397.81772806799808</v>
      </c>
      <c r="M75" s="3">
        <f>'6F'!K104</f>
        <v>595.73510389485568</v>
      </c>
      <c r="N75" s="3">
        <f>'6F'!L104</f>
        <v>618.38596654389698</v>
      </c>
      <c r="O75" s="3">
        <f t="shared" si="8"/>
        <v>1.1208791945181098</v>
      </c>
      <c r="Q75" s="3">
        <f>AVERAGE('5F'!$J218:$J248) + Calibration!$C$11</f>
        <v>397.09157358135019</v>
      </c>
      <c r="R75" s="3">
        <f>'5F'!K248</f>
        <v>635.95092143659519</v>
      </c>
      <c r="S75" s="3">
        <f>'5F'!L248</f>
        <v>626.38340235266105</v>
      </c>
      <c r="T75" s="3">
        <f t="shared" si="9"/>
        <v>1.3527487028795602</v>
      </c>
    </row>
    <row r="76" spans="1:20" x14ac:dyDescent="0.25">
      <c r="A76" s="3">
        <f t="shared" si="10"/>
        <v>8.583333333333325</v>
      </c>
      <c r="B76" s="3">
        <f>AVERAGE('8F'!$J75:$J105) + Calibration!$C$11</f>
        <v>397.03221353133659</v>
      </c>
      <c r="C76" s="2">
        <f>'8F'!K105</f>
        <v>505.26981652767392</v>
      </c>
      <c r="D76" s="2">
        <f>'8F'!L105</f>
        <v>641.10036617574065</v>
      </c>
      <c r="E76" s="3">
        <f t="shared" si="6"/>
        <v>0.61298952027961418</v>
      </c>
      <c r="G76" s="3">
        <f>AVERAGE('7F'!$J75:$J105) + Calibration!$C$11</f>
        <v>400.6352742663388</v>
      </c>
      <c r="H76" s="3">
        <f>'7F'!K105</f>
        <v>559.88885859221091</v>
      </c>
      <c r="I76" s="3">
        <f>'7F'!L105</f>
        <v>637.51388310818368</v>
      </c>
      <c r="J76" s="3">
        <f t="shared" si="7"/>
        <v>0.90191186386517475</v>
      </c>
      <c r="L76" s="3">
        <f>AVERAGE('6F'!$J75:$J105) + Calibration!$C$11</f>
        <v>397.9562317515319</v>
      </c>
      <c r="M76" s="3">
        <f>'6F'!K105</f>
        <v>602.08708857302042</v>
      </c>
      <c r="N76" s="3">
        <f>'6F'!L105</f>
        <v>618.38596654389698</v>
      </c>
      <c r="O76" s="3">
        <f t="shared" si="8"/>
        <v>1.1560684321649763</v>
      </c>
      <c r="Q76" s="3">
        <f>AVERAGE('5F'!$J219:$J249) + Calibration!$C$11</f>
        <v>397.13510332176713</v>
      </c>
      <c r="R76" s="3">
        <f>'5F'!K249</f>
        <v>633.52339209271224</v>
      </c>
      <c r="S76" s="3">
        <f>'5F'!L249</f>
        <v>624.40467183798921</v>
      </c>
      <c r="T76" s="3">
        <f t="shared" si="9"/>
        <v>1.338754182669067</v>
      </c>
    </row>
    <row r="77" spans="1:20" x14ac:dyDescent="0.25">
      <c r="A77" s="3">
        <f t="shared" si="10"/>
        <v>8.666666666666659</v>
      </c>
      <c r="B77" s="3">
        <f>AVERAGE('8F'!$J76:$J106) + Calibration!$C$11</f>
        <v>396.72354890872242</v>
      </c>
      <c r="C77" s="2">
        <f>'8F'!K106</f>
        <v>488.03445690497352</v>
      </c>
      <c r="D77" s="2">
        <f>'8F'!L106</f>
        <v>637.9673212289822</v>
      </c>
      <c r="E77" s="3">
        <f t="shared" si="6"/>
        <v>0.51712739509588002</v>
      </c>
      <c r="G77" s="3">
        <f>AVERAGE('7F'!$J76:$J106) + Calibration!$C$11</f>
        <v>400.87072951925234</v>
      </c>
      <c r="H77" s="3">
        <f>'7F'!K106</f>
        <v>553.57728796231265</v>
      </c>
      <c r="I77" s="3">
        <f>'7F'!L106</f>
        <v>636.40085028547287</v>
      </c>
      <c r="J77" s="3">
        <f t="shared" si="7"/>
        <v>0.86483363833112603</v>
      </c>
      <c r="L77" s="3">
        <f>AVERAGE('6F'!$J76:$J106) + Calibration!$C$11</f>
        <v>397.9661240379391</v>
      </c>
      <c r="M77" s="3">
        <f>'6F'!K106</f>
        <v>598.12216659435376</v>
      </c>
      <c r="N77" s="3">
        <f>'6F'!L106</f>
        <v>622.17860207017804</v>
      </c>
      <c r="O77" s="3">
        <f t="shared" si="8"/>
        <v>1.1335575909961209</v>
      </c>
      <c r="Q77" s="3">
        <f>AVERAGE('5F'!$J220:$J250) + Calibration!$C$11</f>
        <v>397.305264062986</v>
      </c>
      <c r="R77" s="3">
        <f>'5F'!K250</f>
        <v>633.32111551276159</v>
      </c>
      <c r="S77" s="3">
        <f>'5F'!L250</f>
        <v>623.74507713607693</v>
      </c>
      <c r="T77" s="3">
        <f t="shared" si="9"/>
        <v>1.3366449325700451</v>
      </c>
    </row>
    <row r="78" spans="1:20" x14ac:dyDescent="0.25">
      <c r="A78" s="3">
        <f t="shared" si="10"/>
        <v>8.7499999999999929</v>
      </c>
      <c r="B78" s="3">
        <f>AVERAGE('8F'!$J77:$J107) + Calibration!$C$11</f>
        <v>396.39114188856763</v>
      </c>
      <c r="C78" s="2">
        <f>'8F'!K107</f>
        <v>498.27048286915351</v>
      </c>
      <c r="D78" s="2">
        <f>'8F'!L107</f>
        <v>639.98728388435472</v>
      </c>
      <c r="E78" s="3">
        <f t="shared" si="6"/>
        <v>0.57698033423934802</v>
      </c>
      <c r="G78" s="3">
        <f>AVERAGE('7F'!$J77:$J107) + Calibration!$C$11</f>
        <v>401.3317467493643</v>
      </c>
      <c r="H78" s="3">
        <f>'7F'!K107</f>
        <v>569.72027880037092</v>
      </c>
      <c r="I78" s="3">
        <f>'7F'!L107</f>
        <v>635.08166088164842</v>
      </c>
      <c r="J78" s="3">
        <f t="shared" si="7"/>
        <v>0.95364644656836928</v>
      </c>
      <c r="L78" s="3">
        <f>AVERAGE('6F'!$J77:$J107) + Calibration!$C$11</f>
        <v>398.02943953834</v>
      </c>
      <c r="M78" s="3">
        <f>'6F'!K107</f>
        <v>604.02913146823209</v>
      </c>
      <c r="N78" s="3">
        <f>'6F'!L107</f>
        <v>625.723857119424</v>
      </c>
      <c r="O78" s="3">
        <f t="shared" si="8"/>
        <v>1.1666523355854981</v>
      </c>
      <c r="Q78" s="3">
        <f>AVERAGE('5F'!$J221:$J251) + Calibration!$C$11</f>
        <v>397.3784720476558</v>
      </c>
      <c r="R78" s="3">
        <f>'5F'!K251</f>
        <v>631.98599945792853</v>
      </c>
      <c r="S78" s="3">
        <f>'5F'!L251</f>
        <v>627.74381977479652</v>
      </c>
      <c r="T78" s="3">
        <f t="shared" si="9"/>
        <v>1.3286690734095061</v>
      </c>
    </row>
    <row r="79" spans="1:20" x14ac:dyDescent="0.25">
      <c r="A79" s="3">
        <f t="shared" si="10"/>
        <v>8.8333333333333268</v>
      </c>
      <c r="B79" s="3">
        <f>AVERAGE('8F'!$J78:$J108) + Calibration!$C$11</f>
        <v>396.10226441096825</v>
      </c>
      <c r="C79" s="2">
        <f>'8F'!K108</f>
        <v>502.64000655798498</v>
      </c>
      <c r="D79" s="2">
        <f>'8F'!L108</f>
        <v>639.5338457635562</v>
      </c>
      <c r="E79" s="3">
        <f t="shared" si="6"/>
        <v>0.60336258049416458</v>
      </c>
      <c r="G79" s="3">
        <f>AVERAGE('7F'!$J78:$J108) + Calibration!$C$11</f>
        <v>401.96094590726284</v>
      </c>
      <c r="H79" s="3">
        <f>'7F'!K108</f>
        <v>569.72027880037092</v>
      </c>
      <c r="I79" s="3">
        <f>'7F'!L108</f>
        <v>634.87555789159944</v>
      </c>
      <c r="J79" s="3">
        <f t="shared" si="7"/>
        <v>0.95008305936019533</v>
      </c>
      <c r="L79" s="3">
        <f>AVERAGE('6F'!$J78:$J108) + Calibration!$C$11</f>
        <v>398.12441348145683</v>
      </c>
      <c r="M79" s="3">
        <f>'6F'!K108</f>
        <v>593.75264290552241</v>
      </c>
      <c r="N79" s="3">
        <f>'6F'!L108</f>
        <v>620.81818464804257</v>
      </c>
      <c r="O79" s="3">
        <f t="shared" si="8"/>
        <v>1.1079149130073231</v>
      </c>
      <c r="Q79" s="3">
        <f>AVERAGE('5F'!$J222:$J252) + Calibration!$C$11</f>
        <v>397.40023701679513</v>
      </c>
      <c r="R79" s="3">
        <f>'5F'!K252</f>
        <v>626.76685020879074</v>
      </c>
      <c r="S79" s="3">
        <f>'5F'!L252</f>
        <v>628.19725789559504</v>
      </c>
      <c r="T79" s="3">
        <f t="shared" si="9"/>
        <v>1.2989878406072886</v>
      </c>
    </row>
    <row r="80" spans="1:20" x14ac:dyDescent="0.25">
      <c r="A80" s="3">
        <f t="shared" si="10"/>
        <v>8.9166666666666607</v>
      </c>
      <c r="B80" s="3">
        <f>AVERAGE('8F'!$J79:$J109) + Calibration!$C$11</f>
        <v>395.90835968931634</v>
      </c>
      <c r="C80" s="2">
        <f>'8F'!K109</f>
        <v>506.15990468650989</v>
      </c>
      <c r="D80" s="2">
        <f>'8F'!L109</f>
        <v>633.96862805893772</v>
      </c>
      <c r="E80" s="3">
        <f t="shared" si="6"/>
        <v>0.62439521762324057</v>
      </c>
      <c r="G80" s="3">
        <f>AVERAGE('7F'!$J79:$J109) + Calibration!$C$11</f>
        <v>402.47538516419911</v>
      </c>
      <c r="H80" s="3">
        <f>'7F'!K109</f>
        <v>573.4424535088466</v>
      </c>
      <c r="I80" s="3">
        <f>'7F'!L109</f>
        <v>633.06169822627589</v>
      </c>
      <c r="J80" s="3">
        <f t="shared" si="7"/>
        <v>0.96824964990904172</v>
      </c>
      <c r="L80" s="3">
        <f>AVERAGE('6F'!$J79:$J109) + Calibration!$C$11</f>
        <v>398.19960166458969</v>
      </c>
      <c r="M80" s="3">
        <f>'6F'!K109</f>
        <v>609.93604779184716</v>
      </c>
      <c r="N80" s="3">
        <f>'6F'!L109</f>
        <v>625.97119225017354</v>
      </c>
      <c r="O80" s="3">
        <f t="shared" si="8"/>
        <v>1.199141693313829</v>
      </c>
      <c r="Q80" s="3">
        <f>AVERAGE('5F'!$J223:$J253) + Calibration!$C$11</f>
        <v>397.35868628767196</v>
      </c>
      <c r="R80" s="3">
        <f>'5F'!K253</f>
        <v>639.63263354654134</v>
      </c>
      <c r="S80" s="3">
        <f>'5F'!L253</f>
        <v>625.97119225017354</v>
      </c>
      <c r="T80" s="3">
        <f t="shared" si="9"/>
        <v>1.3720868403884403</v>
      </c>
    </row>
    <row r="81" spans="1:20" x14ac:dyDescent="0.25">
      <c r="A81" s="3">
        <f t="shared" si="10"/>
        <v>8.9999999999999947</v>
      </c>
      <c r="B81" s="3">
        <f>AVERAGE('8F'!$J80:$J110) + Calibration!$C$11</f>
        <v>395.56605899772336</v>
      </c>
      <c r="C81" s="2">
        <f>'8F'!K110</f>
        <v>489.77417466997122</v>
      </c>
      <c r="D81" s="2">
        <f>'8F'!L110</f>
        <v>635.28776799408706</v>
      </c>
      <c r="E81" s="3">
        <f t="shared" si="6"/>
        <v>0.5335353521671371</v>
      </c>
      <c r="G81" s="3">
        <f>AVERAGE('7F'!$J80:$J110) + Calibration!$C$11</f>
        <v>403.11645680696802</v>
      </c>
      <c r="H81" s="3">
        <f>'7F'!K110</f>
        <v>552.8895249336905</v>
      </c>
      <c r="I81" s="3">
        <f>'7F'!L110</f>
        <v>631.08291824292883</v>
      </c>
      <c r="J81" s="3">
        <f t="shared" si="7"/>
        <v>0.84822019926764569</v>
      </c>
      <c r="L81" s="3">
        <f>AVERAGE('6F'!$J80:$J110) + Calibration!$C$11</f>
        <v>398.15607212203423</v>
      </c>
      <c r="M81" s="3">
        <f>'6F'!K110</f>
        <v>606.01159245756537</v>
      </c>
      <c r="N81" s="3">
        <f>'6F'!L110</f>
        <v>626.17729524022263</v>
      </c>
      <c r="O81" s="3">
        <f t="shared" si="8"/>
        <v>1.1771625772446048</v>
      </c>
      <c r="Q81" s="3">
        <f>AVERAGE('5F'!$J224:$J254) + Calibration!$C$11</f>
        <v>397.263713333863</v>
      </c>
      <c r="R81" s="3">
        <f>'5F'!K254</f>
        <v>629.15386840388089</v>
      </c>
      <c r="S81" s="3">
        <f>'5F'!L254</f>
        <v>624.40467183798921</v>
      </c>
      <c r="T81" s="3">
        <f t="shared" si="9"/>
        <v>1.3132795902616738</v>
      </c>
    </row>
    <row r="82" spans="1:20" x14ac:dyDescent="0.25">
      <c r="A82" s="3">
        <f t="shared" si="10"/>
        <v>9.0833333333333286</v>
      </c>
      <c r="B82" s="3">
        <f>AVERAGE('8F'!$J81:$J111) + Calibration!$C$11</f>
        <v>395.41568401648857</v>
      </c>
      <c r="C82" s="2">
        <f>'8F'!K111</f>
        <v>489.12682568961554</v>
      </c>
      <c r="D82" s="2">
        <f>'8F'!L111</f>
        <v>637.76121823893322</v>
      </c>
      <c r="E82" s="3">
        <f t="shared" si="6"/>
        <v>0.53072080486676076</v>
      </c>
      <c r="G82" s="3">
        <f>AVERAGE('7F'!$J81:$J111) + Calibration!$C$11</f>
        <v>403.76939974743817</v>
      </c>
      <c r="H82" s="3">
        <f>'7F'!K111</f>
        <v>563.61103330068659</v>
      </c>
      <c r="I82" s="3">
        <f>'7F'!L111</f>
        <v>631.74251294484111</v>
      </c>
      <c r="J82" s="3">
        <f t="shared" si="7"/>
        <v>0.90524220381923293</v>
      </c>
      <c r="L82" s="3">
        <f>AVERAGE('6F'!$J81:$J111) + Calibration!$C$11</f>
        <v>398.11254257947888</v>
      </c>
      <c r="M82" s="3">
        <f>'6F'!K111</f>
        <v>606.21386903751613</v>
      </c>
      <c r="N82" s="3">
        <f>'6F'!L111</f>
        <v>626.63078695208583</v>
      </c>
      <c r="O82" s="3">
        <f t="shared" si="8"/>
        <v>1.178554668097928</v>
      </c>
      <c r="Q82" s="3">
        <f>AVERAGE('5F'!$J225:$J255) + Calibration!$C$11</f>
        <v>397.20039763560038</v>
      </c>
      <c r="R82" s="3">
        <f>'5F'!K255</f>
        <v>626.96912678874151</v>
      </c>
      <c r="S82" s="3">
        <f>'5F'!L255</f>
        <v>627.74381977479652</v>
      </c>
      <c r="T82" s="3">
        <f t="shared" si="9"/>
        <v>1.3012651718054646</v>
      </c>
    </row>
    <row r="83" spans="1:20" x14ac:dyDescent="0.25">
      <c r="A83" s="3">
        <f t="shared" si="10"/>
        <v>9.1666666666666625</v>
      </c>
      <c r="B83" s="3">
        <f>AVERAGE('8F'!$J82:$J112) + Calibration!$C$11</f>
        <v>395.41568401648857</v>
      </c>
      <c r="C83" s="2">
        <f>'8F'!K112</f>
        <v>486.69929634573259</v>
      </c>
      <c r="D83" s="2">
        <f>'8F'!L112</f>
        <v>640.44077147382848</v>
      </c>
      <c r="E83" s="3">
        <f t="shared" si="6"/>
        <v>0.51697280965273285</v>
      </c>
      <c r="G83" s="3">
        <f>AVERAGE('7F'!$J82:$J112) + Calibration!$C$11</f>
        <v>404.28186137811144</v>
      </c>
      <c r="H83" s="3">
        <f>'7F'!K112</f>
        <v>554.66970529721777</v>
      </c>
      <c r="I83" s="3">
        <f>'7F'!L112</f>
        <v>631.28907482404247</v>
      </c>
      <c r="J83" s="3">
        <f t="shared" si="7"/>
        <v>0.851701901630046</v>
      </c>
      <c r="L83" s="3">
        <f>AVERAGE('6F'!$J82:$J112) + Calibration!$C$11</f>
        <v>398.11254257947883</v>
      </c>
      <c r="M83" s="3">
        <f>'6F'!K112</f>
        <v>609.49102798756076</v>
      </c>
      <c r="N83" s="3">
        <f>'6F'!L112</f>
        <v>623.95122959480091</v>
      </c>
      <c r="O83" s="3">
        <f t="shared" si="8"/>
        <v>1.1971144295584242</v>
      </c>
      <c r="Q83" s="3">
        <f>AVERAGE('5F'!$J226:$J256) + Calibration!$C$11</f>
        <v>397.15686789518344</v>
      </c>
      <c r="R83" s="3">
        <f>'5F'!K256</f>
        <v>618.2300794110788</v>
      </c>
      <c r="S83" s="3">
        <f>'5F'!L256</f>
        <v>626.38340235266105</v>
      </c>
      <c r="T83" s="3">
        <f t="shared" si="9"/>
        <v>1.2520192439811153</v>
      </c>
    </row>
    <row r="84" spans="1:20" x14ac:dyDescent="0.25">
      <c r="A84" s="3">
        <f t="shared" si="10"/>
        <v>9.2499999999999964</v>
      </c>
      <c r="B84" s="3">
        <f>AVERAGE('8F'!$J83:$J113) + Calibration!$C$11</f>
        <v>395.61948102454772</v>
      </c>
      <c r="C84" s="2">
        <f>'8F'!K113</f>
        <v>508.99199123614972</v>
      </c>
      <c r="D84" s="2">
        <f>'8F'!L113</f>
        <v>641.30646916578962</v>
      </c>
      <c r="E84" s="3">
        <f t="shared" si="6"/>
        <v>0.64207039627307017</v>
      </c>
      <c r="G84" s="3">
        <f>AVERAGE('7F'!$J83:$J113) + Calibration!$C$11</f>
        <v>404.62416088253508</v>
      </c>
      <c r="H84" s="3">
        <f>'7F'!K113</f>
        <v>559.88885859221091</v>
      </c>
      <c r="I84" s="3">
        <f>'7F'!L113</f>
        <v>636.64818541622242</v>
      </c>
      <c r="J84" s="3">
        <f t="shared" si="7"/>
        <v>0.87932132577468625</v>
      </c>
      <c r="L84" s="3">
        <f>AVERAGE('6F'!$J83:$J113) + Calibration!$C$11</f>
        <v>398.05912055265463</v>
      </c>
      <c r="M84" s="3">
        <f>'6F'!K113</f>
        <v>606.21386903751613</v>
      </c>
      <c r="N84" s="3">
        <f>'6F'!L113</f>
        <v>627.74381977479652</v>
      </c>
      <c r="O84" s="3">
        <f t="shared" si="8"/>
        <v>1.1788572167657552</v>
      </c>
      <c r="Q84" s="3">
        <f>AVERAGE('5F'!$J227:$J257) + Calibration!$C$11</f>
        <v>397.06189513923596</v>
      </c>
      <c r="R84" s="3">
        <f>'5F'!K257</f>
        <v>631.98599945792853</v>
      </c>
      <c r="S84" s="3">
        <f>'5F'!L257</f>
        <v>629.0629555875563</v>
      </c>
      <c r="T84" s="3">
        <f t="shared" si="9"/>
        <v>1.330461965360656</v>
      </c>
    </row>
    <row r="85" spans="1:20" x14ac:dyDescent="0.25">
      <c r="A85" s="3">
        <f t="shared" si="10"/>
        <v>9.3333333333333304</v>
      </c>
      <c r="B85" s="3">
        <f>AVERAGE('8F'!$J84:$J114) + Calibration!$C$11</f>
        <v>395.86482895959159</v>
      </c>
      <c r="C85" s="2">
        <f>'8F'!K114</f>
        <v>533.02435938715644</v>
      </c>
      <c r="D85" s="2">
        <f>'8F'!L114</f>
        <v>637.76121823893322</v>
      </c>
      <c r="E85" s="3">
        <f t="shared" si="6"/>
        <v>0.77678507682228715</v>
      </c>
      <c r="G85" s="3">
        <f>AVERAGE('7F'!$J84:$J114) + Calibration!$C$11</f>
        <v>404.79432162375383</v>
      </c>
      <c r="H85" s="3">
        <f>'7F'!K114</f>
        <v>560.33387839649731</v>
      </c>
      <c r="I85" s="3">
        <f>'7F'!L114</f>
        <v>637.30772652707003</v>
      </c>
      <c r="J85" s="3">
        <f t="shared" si="7"/>
        <v>0.88087795416029491</v>
      </c>
      <c r="L85" s="3">
        <f>AVERAGE('6F'!$J84:$J114) + Calibration!$C$11</f>
        <v>397.95227531183667</v>
      </c>
      <c r="M85" s="3">
        <f>'6F'!K114</f>
        <v>595.73510389485568</v>
      </c>
      <c r="N85" s="3">
        <f>'6F'!L114</f>
        <v>624.61077482803807</v>
      </c>
      <c r="O85" s="3">
        <f t="shared" si="8"/>
        <v>1.1201172037850153</v>
      </c>
      <c r="Q85" s="3">
        <f>AVERAGE('5F'!$J228:$J258) + Calibration!$C$11</f>
        <v>397.14697541091465</v>
      </c>
      <c r="R85" s="3">
        <f>'5F'!K258</f>
        <v>626.76685020879074</v>
      </c>
      <c r="S85" s="3">
        <f>'5F'!L258</f>
        <v>627.08422507288435</v>
      </c>
      <c r="T85" s="3">
        <f t="shared" si="9"/>
        <v>1.3004221546164334</v>
      </c>
    </row>
    <row r="86" spans="1:20" x14ac:dyDescent="0.25">
      <c r="A86" s="3">
        <f t="shared" si="10"/>
        <v>9.4166666666666643</v>
      </c>
      <c r="B86" s="3">
        <f>AVERAGE('8F'!$J85:$J115) + Calibration!$C$11</f>
        <v>396.15370762436038</v>
      </c>
      <c r="C86" s="2">
        <f>'8F'!K115</f>
        <v>496.32843997394195</v>
      </c>
      <c r="D86" s="2">
        <f>'8F'!L115</f>
        <v>635.7412555835607</v>
      </c>
      <c r="E86" s="3">
        <f t="shared" si="6"/>
        <v>0.56732650601276413</v>
      </c>
      <c r="G86" s="3">
        <f>AVERAGE('7F'!$J85:$J115) + Calibration!$C$11</f>
        <v>404.97635504770466</v>
      </c>
      <c r="H86" s="3">
        <f>'7F'!K115</f>
        <v>546.13293449950584</v>
      </c>
      <c r="I86" s="3">
        <f>'7F'!L115</f>
        <v>637.30772652707003</v>
      </c>
      <c r="J86" s="3">
        <f t="shared" si="7"/>
        <v>0.79942184164406205</v>
      </c>
      <c r="L86" s="3">
        <f>AVERAGE('6F'!$J85:$J115) + Calibration!$C$11</f>
        <v>397.86719484229656</v>
      </c>
      <c r="M86" s="3">
        <f>'6F'!K115</f>
        <v>594.19771126007208</v>
      </c>
      <c r="N86" s="3">
        <f>'6F'!L115</f>
        <v>624.15733670723955</v>
      </c>
      <c r="O86" s="3">
        <f t="shared" si="8"/>
        <v>1.1118922236226316</v>
      </c>
      <c r="Q86" s="3">
        <f>AVERAGE('5F'!$J229:$J259) + Calibration!$C$11</f>
        <v>397.16874038005386</v>
      </c>
      <c r="R86" s="3">
        <f>'5F'!K259</f>
        <v>604.67648044858777</v>
      </c>
      <c r="S86" s="3">
        <f>'5F'!L259</f>
        <v>631.08291824292883</v>
      </c>
      <c r="T86" s="3">
        <f t="shared" si="9"/>
        <v>1.1751929691497491</v>
      </c>
    </row>
    <row r="87" spans="1:20" x14ac:dyDescent="0.25">
      <c r="A87" s="3">
        <f t="shared" si="10"/>
        <v>9.4999999999999982</v>
      </c>
      <c r="B87" s="3">
        <f>AVERAGE('8F'!$J86:$J116) + Calibration!$C$11</f>
        <v>396.61472604164175</v>
      </c>
      <c r="C87" s="2">
        <f>'8F'!K116</f>
        <v>509.63934021650527</v>
      </c>
      <c r="D87" s="2">
        <f>'8F'!L116</f>
        <v>629.0629555875563</v>
      </c>
      <c r="E87" s="3">
        <f t="shared" si="6"/>
        <v>0.64010013253141373</v>
      </c>
      <c r="G87" s="3">
        <f>AVERAGE('7F'!$J86:$J116) + Calibration!$C$11</f>
        <v>405.19004572720212</v>
      </c>
      <c r="H87" s="3">
        <f>'7F'!K116</f>
        <v>553.13226815802625</v>
      </c>
      <c r="I87" s="3">
        <f>'7F'!L116</f>
        <v>637.10162353702106</v>
      </c>
      <c r="J87" s="3">
        <f t="shared" si="7"/>
        <v>0.83785144392046107</v>
      </c>
      <c r="L87" s="3">
        <f>AVERAGE('6F'!$J86:$J116) + Calibration!$C$11</f>
        <v>397.72869115876262</v>
      </c>
      <c r="M87" s="3">
        <f>'6F'!K116</f>
        <v>603.17950590792577</v>
      </c>
      <c r="N87" s="3">
        <f>'6F'!L116</f>
        <v>621.51901149065543</v>
      </c>
      <c r="O87" s="3">
        <f t="shared" si="8"/>
        <v>1.1635438413986965</v>
      </c>
      <c r="Q87" s="3">
        <f>AVERAGE('5F'!$J230:$J260) + Calibration!$C$11</f>
        <v>397.2023778340635</v>
      </c>
      <c r="R87" s="3">
        <f>'5F'!K260</f>
        <v>607.10396124220745</v>
      </c>
      <c r="S87" s="3">
        <f>'5F'!L260</f>
        <v>629.96988542021813</v>
      </c>
      <c r="T87" s="3">
        <f t="shared" si="9"/>
        <v>1.1887501880806024</v>
      </c>
    </row>
    <row r="88" spans="1:20" x14ac:dyDescent="0.25">
      <c r="A88" s="3">
        <f t="shared" si="10"/>
        <v>9.5833333333333321</v>
      </c>
      <c r="B88" s="3">
        <f>AVERAGE('8F'!$J87:$J117) + Calibration!$C$11</f>
        <v>397.13905897001615</v>
      </c>
      <c r="C88" s="2">
        <f>'8F'!K117</f>
        <v>550.05743838405078</v>
      </c>
      <c r="D88" s="2">
        <f>'8F'!L117</f>
        <v>632.8555457675518</v>
      </c>
      <c r="E88" s="3">
        <f t="shared" si="6"/>
        <v>0.86603325871986558</v>
      </c>
      <c r="G88" s="3">
        <f>AVERAGE('7F'!$J87:$J117) + Calibration!$C$11</f>
        <v>405.35031437987516</v>
      </c>
      <c r="H88" s="3">
        <f>'7F'!K117</f>
        <v>555.51933085752421</v>
      </c>
      <c r="I88" s="3">
        <f>'7F'!L117</f>
        <v>636.85428840627151</v>
      </c>
      <c r="J88" s="3">
        <f t="shared" si="7"/>
        <v>0.85046260101131887</v>
      </c>
      <c r="L88" s="3">
        <f>AVERAGE('6F'!$J87:$J117) + Calibration!$C$11</f>
        <v>397.47344975014215</v>
      </c>
      <c r="M88" s="3">
        <f>'6F'!K117</f>
        <v>581.97922835241388</v>
      </c>
      <c r="N88" s="3">
        <f>'6F'!L117</f>
        <v>619.95248695608143</v>
      </c>
      <c r="O88" s="3">
        <f t="shared" si="8"/>
        <v>1.0449243662394339</v>
      </c>
      <c r="Q88" s="3">
        <f>AVERAGE('5F'!$J231:$J261) + Calibration!$C$11</f>
        <v>397.26569353232594</v>
      </c>
      <c r="R88" s="3">
        <f>'5F'!K261</f>
        <v>602.49169432904046</v>
      </c>
      <c r="S88" s="3">
        <f>'5F'!L261</f>
        <v>619.95248695608143</v>
      </c>
      <c r="T88" s="3">
        <f t="shared" si="9"/>
        <v>1.1622706369572759</v>
      </c>
    </row>
    <row r="89" spans="1:20" x14ac:dyDescent="0.25">
      <c r="A89" s="3">
        <f t="shared" si="10"/>
        <v>9.6666666666666661</v>
      </c>
      <c r="B89" s="3">
        <f>AVERAGE('8F'!$J88:$J118) + Calibration!$C$11</f>
        <v>397.48135966160919</v>
      </c>
      <c r="C89" s="2">
        <f>'8F'!K118</f>
        <v>518.82341144430973</v>
      </c>
      <c r="D89" s="2">
        <f>'8F'!L118</f>
        <v>632.64944277750283</v>
      </c>
      <c r="E89" s="3">
        <f t="shared" si="6"/>
        <v>0.6872048535160068</v>
      </c>
      <c r="G89" s="3">
        <f>AVERAGE('7F'!$J88:$J118) + Calibration!$C$11</f>
        <v>405.43539484941533</v>
      </c>
      <c r="H89" s="3">
        <f>'7F'!K118</f>
        <v>556.16663128761661</v>
      </c>
      <c r="I89" s="3">
        <f>'7F'!L118</f>
        <v>635.98859071431025</v>
      </c>
      <c r="J89" s="3">
        <f t="shared" si="7"/>
        <v>0.85364666028803982</v>
      </c>
      <c r="L89" s="3">
        <f>AVERAGE('6F'!$J88:$J118) + Calibration!$C$11</f>
        <v>397.2597592685064</v>
      </c>
      <c r="M89" s="3">
        <f>'6F'!K118</f>
        <v>590.71827977593193</v>
      </c>
      <c r="N89" s="3">
        <f>'6F'!L118</f>
        <v>626.83688994213469</v>
      </c>
      <c r="O89" s="3">
        <f t="shared" si="8"/>
        <v>1.095627050091488</v>
      </c>
      <c r="Q89" s="3">
        <f>AVERAGE('5F'!$J232:$J262) + Calibration!$C$11</f>
        <v>397.36066648613496</v>
      </c>
      <c r="R89" s="3">
        <f>'5F'!K262</f>
        <v>602.93676268359002</v>
      </c>
      <c r="S89" s="3">
        <f>'5F'!L262</f>
        <v>625.723857119424</v>
      </c>
      <c r="T89" s="3">
        <f t="shared" si="9"/>
        <v>1.1642533565095492</v>
      </c>
    </row>
    <row r="90" spans="1:20" x14ac:dyDescent="0.25">
      <c r="A90" s="3">
        <f t="shared" si="10"/>
        <v>9.75</v>
      </c>
      <c r="B90" s="3">
        <f>AVERAGE('8F'!$J89:$J119) + Calibration!$C$11</f>
        <v>397.87708238002642</v>
      </c>
      <c r="C90" s="2">
        <f>'8F'!K119</f>
        <v>503.73237534262694</v>
      </c>
      <c r="D90" s="2">
        <f>'8F'!L119</f>
        <v>637.9673212289822</v>
      </c>
      <c r="E90" s="3">
        <f t="shared" si="6"/>
        <v>0.59949761871942286</v>
      </c>
      <c r="G90" s="3">
        <f>AVERAGE('7F'!$J89:$J119) + Calibration!$C$11</f>
        <v>405.53234661665664</v>
      </c>
      <c r="H90" s="3">
        <f>'7F'!K119</f>
        <v>557.70407247266348</v>
      </c>
      <c r="I90" s="3">
        <f>'7F'!L119</f>
        <v>636.85428840627151</v>
      </c>
      <c r="J90" s="3">
        <f t="shared" si="7"/>
        <v>0.86180468386528386</v>
      </c>
      <c r="L90" s="3">
        <f>AVERAGE('6F'!$J89:$J119) + Calibration!$C$11</f>
        <v>397.30131019549111</v>
      </c>
      <c r="M90" s="3">
        <f>'6F'!K119</f>
        <v>588.9785620109343</v>
      </c>
      <c r="N90" s="3">
        <f>'6F'!L119</f>
        <v>624.61077482803807</v>
      </c>
      <c r="O90" s="3">
        <f t="shared" si="8"/>
        <v>1.0855390676273502</v>
      </c>
      <c r="Q90" s="3">
        <f>AVERAGE('5F'!$J233:$J263) + Calibration!$C$11</f>
        <v>397.16676314951394</v>
      </c>
      <c r="R90" s="3">
        <f>'5F'!K263</f>
        <v>619.12016756991488</v>
      </c>
      <c r="S90" s="3">
        <f>'5F'!L263</f>
        <v>628.60951746675767</v>
      </c>
      <c r="T90" s="3">
        <f t="shared" si="9"/>
        <v>1.2570041014737989</v>
      </c>
    </row>
    <row r="91" spans="1:20" x14ac:dyDescent="0.25">
      <c r="A91" s="3">
        <f t="shared" si="10"/>
        <v>9.8333333333333339</v>
      </c>
      <c r="B91" s="3">
        <f>AVERAGE('8F'!$J90:$J120) + Calibration!$C$11</f>
        <v>398.32622831243731</v>
      </c>
      <c r="C91" s="2">
        <f>'8F'!K120</f>
        <v>537.59615965593855</v>
      </c>
      <c r="D91" s="2">
        <f>'8F'!L120</f>
        <v>638.87425106164403</v>
      </c>
      <c r="E91" s="3">
        <f t="shared" si="6"/>
        <v>0.78873705662639726</v>
      </c>
      <c r="G91" s="3">
        <f>AVERAGE('7F'!$J90:$J120) + Calibration!$C$11</f>
        <v>405.63919185747454</v>
      </c>
      <c r="H91" s="3">
        <f>'7F'!K120</f>
        <v>550.7047388141433</v>
      </c>
      <c r="I91" s="3">
        <f>'7F'!L120</f>
        <v>636.40085028547287</v>
      </c>
      <c r="J91" s="3">
        <f t="shared" si="7"/>
        <v>0.82155976829122246</v>
      </c>
      <c r="L91" s="3">
        <f>AVERAGE('6F'!$J90:$J120) + Calibration!$C$11</f>
        <v>397.22612201235819</v>
      </c>
      <c r="M91" s="3">
        <f>'6F'!K120</f>
        <v>583.92122269736228</v>
      </c>
      <c r="N91" s="3">
        <f>'6F'!L120</f>
        <v>627.08422507288435</v>
      </c>
      <c r="O91" s="3">
        <f t="shared" si="8"/>
        <v>1.0573233057584206</v>
      </c>
      <c r="Q91" s="3">
        <f>AVERAGE('5F'!$J234:$J264) + Calibration!$C$11</f>
        <v>397.0500242372579</v>
      </c>
      <c r="R91" s="3">
        <f>'5F'!K264</f>
        <v>608.64140242725443</v>
      </c>
      <c r="S91" s="3">
        <f>'5F'!L264</f>
        <v>632.64944277750283</v>
      </c>
      <c r="T91" s="3">
        <f t="shared" si="9"/>
        <v>1.198320120008362</v>
      </c>
    </row>
    <row r="92" spans="1:20" x14ac:dyDescent="0.25">
      <c r="A92" s="3">
        <f t="shared" si="10"/>
        <v>9.9166666666666679</v>
      </c>
      <c r="B92" s="3">
        <f>AVERAGE('8F'!$J91:$J121) + Calibration!$C$11</f>
        <v>398.70018625957692</v>
      </c>
      <c r="C92" s="2">
        <f>'8F'!K121</f>
        <v>522.99065855319031</v>
      </c>
      <c r="D92" s="2">
        <f>'8F'!L121</f>
        <v>637.9673212289822</v>
      </c>
      <c r="E92" s="3">
        <f t="shared" si="6"/>
        <v>0.70390284778541246</v>
      </c>
      <c r="G92" s="3">
        <f>AVERAGE('7F'!$J91:$J121) + Calibration!$C$11</f>
        <v>405.88651840808922</v>
      </c>
      <c r="H92" s="3">
        <f>'7F'!K121</f>
        <v>549.41008940369522</v>
      </c>
      <c r="I92" s="3">
        <f>'7F'!L121</f>
        <v>642.66684124163964</v>
      </c>
      <c r="J92" s="3">
        <f t="shared" si="7"/>
        <v>0.81282698893831551</v>
      </c>
      <c r="L92" s="3">
        <f>AVERAGE('6F'!$J91:$J121) + Calibration!$C$11</f>
        <v>397.18457128323502</v>
      </c>
      <c r="M92" s="3">
        <f>'6F'!K121</f>
        <v>560.33387839649731</v>
      </c>
      <c r="N92" s="3">
        <f>'6F'!L121</f>
        <v>623.04429976213919</v>
      </c>
      <c r="O92" s="3">
        <f t="shared" si="8"/>
        <v>0.92397478078569706</v>
      </c>
      <c r="Q92" s="3">
        <f>AVERAGE('5F'!$J235:$J265) + Calibration!$C$11</f>
        <v>396.95505128344882</v>
      </c>
      <c r="R92" s="3">
        <f>'5F'!K265</f>
        <v>606.65894143792104</v>
      </c>
      <c r="S92" s="3">
        <f>'5F'!L265</f>
        <v>625.51770466069991</v>
      </c>
      <c r="T92" s="3">
        <f t="shared" si="9"/>
        <v>1.187630578172622</v>
      </c>
    </row>
    <row r="93" spans="1:20" x14ac:dyDescent="0.25">
      <c r="B93" s="3">
        <f>AVERAGE(B2:B92)</f>
        <v>398.74072839820673</v>
      </c>
      <c r="D93" s="3">
        <f>AVERAGE(D2:D92)</f>
        <v>634.42253338389025</v>
      </c>
      <c r="G93" s="3">
        <f>AVERAGE(G2:G92)</f>
        <v>404.7999944706857</v>
      </c>
      <c r="I93" s="3">
        <f>AVERAGE(I2:I92)</f>
        <v>635.39862688275991</v>
      </c>
      <c r="L93" s="3">
        <f>AVERAGE(L2:L92)</f>
        <v>395.92223621716619</v>
      </c>
      <c r="N93" s="3">
        <f>AVERAGE(N2:N92)</f>
        <v>624.20313531049965</v>
      </c>
      <c r="Q93" s="3">
        <f>AVERAGE(Q2:Q92)</f>
        <v>397.22491105785809</v>
      </c>
      <c r="S93" s="3">
        <f>AVERAGE(S2:S92)</f>
        <v>617.85968840985208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41757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-33.872007260838927</v>
      </c>
      <c r="D11" s="2">
        <f>AVERAGE(E11:E14)</f>
        <v>433.87200726083893</v>
      </c>
      <c r="E11" s="2">
        <f>AVERAGE('5F'!N2)</f>
        <v>432.49134238137947</v>
      </c>
    </row>
    <row r="12" spans="1:5" x14ac:dyDescent="0.25">
      <c r="E12" s="2">
        <f>'6F'!N2</f>
        <v>430.29045819113071</v>
      </c>
    </row>
    <row r="13" spans="1:5" x14ac:dyDescent="0.25">
      <c r="E13" s="2">
        <f>'7F'!N2</f>
        <v>438.66092137110803</v>
      </c>
    </row>
    <row r="14" spans="1:5" x14ac:dyDescent="0.25">
      <c r="E14" s="2">
        <f>'8F'!N2</f>
        <v>434.04530709973756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5F</vt:lpstr>
      <vt:lpstr>6F</vt:lpstr>
      <vt:lpstr>7F</vt:lpstr>
      <vt:lpstr>8F</vt:lpstr>
      <vt:lpstr>5F - 6F - 7F - 8F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2015-04-24T03:33:43Z</dcterms:modified>
</cp:coreProperties>
</file>